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defaultThemeVersion="124226"/>
  <mc:AlternateContent xmlns:mc="http://schemas.openxmlformats.org/markup-compatibility/2006">
    <mc:Choice Requires="x15">
      <x15ac:absPath xmlns:x15ac="http://schemas.microsoft.com/office/spreadsheetml/2010/11/ac" url="\\oticfs-01\Common\$$PROJECTS\59 Resurfacing\59-24-01 (50-55)\06 Final Bidding Documents\Addendum No. 1\EST QUANT WS\"/>
    </mc:Choice>
  </mc:AlternateContent>
  <xr:revisionPtr revIDLastSave="0" documentId="13_ncr:1_{CC122719-3C49-4F6D-85E7-E176703F0549}" xr6:coauthVersionLast="47" xr6:coauthVersionMax="47" xr10:uidLastSave="{00000000-0000-0000-0000-000000000000}"/>
  <bookViews>
    <workbookView xWindow="-120" yWindow="-120" windowWidth="29040" windowHeight="15840" tabRatio="847" xr2:uid="{00000000-000D-0000-FFFF-FFFF00000000}"/>
  </bookViews>
  <sheets>
    <sheet name="PROPOSAL MASTER" sheetId="35" r:id="rId1"/>
  </sheets>
  <definedNames>
    <definedName name="_xlnm._FilterDatabase" localSheetId="0" hidden="1">'PROPOSAL MASTER'!$A$5:$I$63</definedName>
    <definedName name="_xlnm.Print_Area" localSheetId="0">'PROPOSAL MASTER'!$A$1:$I$76</definedName>
    <definedName name="_xlnm.Print_Titles" localSheetId="0">'PROPOSAL MASTER'!$1:$3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5" i="35" l="1"/>
  <c r="C36" i="35"/>
  <c r="C6" i="35"/>
  <c r="C7" i="35" s="1"/>
  <c r="C8" i="35" s="1"/>
  <c r="C9" i="35" s="1"/>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7" i="35" s="1"/>
  <c r="C38" i="35" s="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alcChain>
</file>

<file path=xl/sharedStrings.xml><?xml version="1.0" encoding="utf-8"?>
<sst xmlns="http://schemas.openxmlformats.org/spreadsheetml/2006/main" count="174" uniqueCount="109">
  <si>
    <t>PREMIUM FOR CONTRACT PERFORMANCE BOND AND PAYMENT BOND</t>
  </si>
  <si>
    <t>SONIC NAP ALERT PATTERN (SNAP)</t>
  </si>
  <si>
    <t>LUMP</t>
  </si>
  <si>
    <t>EACH</t>
  </si>
  <si>
    <t>GALLON</t>
  </si>
  <si>
    <t>SP 404</t>
  </si>
  <si>
    <t>SP 404A</t>
  </si>
  <si>
    <t>SP 605</t>
  </si>
  <si>
    <t>SP 614</t>
  </si>
  <si>
    <t>MILE</t>
  </si>
  <si>
    <t>SPECIAL</t>
  </si>
  <si>
    <t>SQ.YD.</t>
  </si>
  <si>
    <t>CU.YD.</t>
  </si>
  <si>
    <t>BARRIER REFLECTOR, TYPE A (WHITE)</t>
  </si>
  <si>
    <t>6" YELLOW EDGE LINE, TYPE 1</t>
  </si>
  <si>
    <t>6" WHITE EDGE LINE, TYPE 1</t>
  </si>
  <si>
    <t>SP 626</t>
  </si>
  <si>
    <t>SP 451</t>
  </si>
  <si>
    <t>Ref.</t>
  </si>
  <si>
    <t>Item</t>
  </si>
  <si>
    <t>Unit</t>
  </si>
  <si>
    <t>No.</t>
  </si>
  <si>
    <t>Quantity</t>
  </si>
  <si>
    <t>AGGREGATE DRAINS, TYPE II</t>
  </si>
  <si>
    <t>FULL DEPTH PAVEMENT REPAIRS (ASPHALT)</t>
  </si>
  <si>
    <t>B</t>
  </si>
  <si>
    <t>F-</t>
  </si>
  <si>
    <t>PAVEMENT PLANING, PORTLAND CEMENT CONCRETE, AS PER PLAN</t>
  </si>
  <si>
    <t>CATCH BASIN, GRATE AND CASTING, AS PER PLAN</t>
  </si>
  <si>
    <t>6" WHITE LANE LINE, TYPE 1</t>
  </si>
  <si>
    <t>IB. ART.6</t>
  </si>
  <si>
    <t>WORK ZONE EDGE LINE, CLASS 1, 740.02 TYPE 1</t>
  </si>
  <si>
    <t>O</t>
  </si>
  <si>
    <t>T</t>
  </si>
  <si>
    <t>C-</t>
  </si>
  <si>
    <t>HOURS</t>
  </si>
  <si>
    <t>MOBILIZATION</t>
  </si>
  <si>
    <t>MAINTAINING TRAFFIC, AS PER PLAN</t>
  </si>
  <si>
    <t>EXCAVATION OF SUBGRADE</t>
  </si>
  <si>
    <t>EMBANKMENT</t>
  </si>
  <si>
    <t>SUBGRADE COMPACTION</t>
  </si>
  <si>
    <t>SP 304</t>
  </si>
  <si>
    <t xml:space="preserve">AGGREGATE BASE </t>
  </si>
  <si>
    <t>SHOULDER PREPARATION</t>
  </si>
  <si>
    <t>COMPACTED AGGREGATE</t>
  </si>
  <si>
    <t>M. GAL.</t>
  </si>
  <si>
    <t>WATER</t>
  </si>
  <si>
    <t>SP 627</t>
  </si>
  <si>
    <t>STONE SHOULDER PROTECTION</t>
  </si>
  <si>
    <t>FOOT</t>
  </si>
  <si>
    <t>ASPHALT CONCRETE CURB, TYPE I, PG 64-22</t>
  </si>
  <si>
    <t>ASPHALT CONCRETE FOR MAINTAINING TRAFFIC, AS PER PLAN</t>
  </si>
  <si>
    <t>12" WHITE CHANNELIZING LINE, TYPE 1</t>
  </si>
  <si>
    <t>WHITE DOTTED LINE, 6" WHITE, TYPE 1</t>
  </si>
  <si>
    <t>The total amount of the preceding Bid is based upon the approximate quantities given above, and the Unit Prices and Lump Sums offered by the undersigned, amounts to the sum of:</t>
  </si>
  <si>
    <t>SP 402</t>
  </si>
  <si>
    <t>RAISED PAVEMENT MARKERS REMOVED</t>
  </si>
  <si>
    <t>JOINT SEALER</t>
  </si>
  <si>
    <t>GUARDRAIL REMOVED</t>
  </si>
  <si>
    <t>WORK ZONE LANE LINE, CLASS 1, 740.02 TYPE 1</t>
  </si>
  <si>
    <t>SP 621</t>
  </si>
  <si>
    <t>RAISED PAVEMENT MARKERS</t>
  </si>
  <si>
    <t>SP 623</t>
  </si>
  <si>
    <t>CONSTRUCTION LAYOUT SURVEY</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</si>
  <si>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</si>
  <si>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</si>
  <si>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</si>
  <si>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</si>
  <si>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</si>
  <si>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</si>
  <si>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</si>
  <si>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</si>
  <si>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PAVEMENT PLANING, ASPHALT CONCRETE (T=3")</t>
  </si>
  <si>
    <t>PATCHING CONCRETE BRIDGE DECKS, TYPE B</t>
  </si>
  <si>
    <t>ASPHALT CONCRETE SURFACE COURSE, USING CRUSHED SLAG, PG 76-22(FR)</t>
  </si>
  <si>
    <t>ASPHALT CONCRETE INTERMEDIATE COURSE, USING CRUSHED STONE, PG 76-22(FR)</t>
  </si>
  <si>
    <t>SP 606A</t>
  </si>
  <si>
    <t>SP 611</t>
  </si>
  <si>
    <t>CATCH BASIN, RECONSTRUCTED TO GRADE, LESS THAN 4", AS PER PLAN</t>
  </si>
  <si>
    <t>CATCH BASIN, RECONSTRUCTED TO GRADE, GREATER THAN 12", AS PER PLAN</t>
  </si>
  <si>
    <t>CATCH BASIN, RECONSTRUCTED TO GRADE, 4" - 12", AS PER PLAN</t>
  </si>
  <si>
    <t>ANCHOR ASSEMBLY, MGS TYPE T, USING LONG STEEL POSTS</t>
  </si>
  <si>
    <t>MGS BRIDGE TERMINAL ASSEMBLY, TYPE 1, USING LONG STEEL POSTS</t>
  </si>
  <si>
    <t>MGS BRIDGE TERMINAL ASSEMBLY, TYPE 2, USING LONG STEEL POSTS</t>
  </si>
  <si>
    <t>REGRADING UNDER GUARDRAIL</t>
  </si>
  <si>
    <t>ANCHOR ASSEMBLY, MGS TYPE E</t>
  </si>
  <si>
    <t>Item No.'s that do not have an IB or SP designation are Items drawn from the 2019 ODOT CMS.  Bidders should refer to the 2019 ODOT CMS for information and guidance concerning these Items.</t>
  </si>
  <si>
    <t>Price</t>
  </si>
  <si>
    <t>Extension</t>
  </si>
  <si>
    <t>EXISTING AGGREGATE DRAIN OUTLET CLEAN OUT</t>
  </si>
  <si>
    <t>GUARDRAIL REMOVED FOR SALVAGE, AS PER PLAN</t>
  </si>
  <si>
    <t>PAVEMENT PLANING, ASPHALT CONCRETE (T=1.5")</t>
  </si>
  <si>
    <t>SNAP FILL, AS PER PLAN</t>
  </si>
  <si>
    <t>CURB REMOVED</t>
  </si>
  <si>
    <t>GUARDRAIL, TYPE MGS, LONG SPAN, USING LONG STEEL POSTS</t>
  </si>
  <si>
    <t>PAVEMENT PLANING, ASPHALT CONCRETE</t>
  </si>
  <si>
    <t>Item Description</t>
  </si>
  <si>
    <t>Approx.</t>
  </si>
  <si>
    <t>BARRIER REFLECTOR, TYPE A (YELLOW)</t>
  </si>
  <si>
    <t>BARRIER REFLECTOR, TYPE B (WHITE)</t>
  </si>
  <si>
    <t>BARRIER REFLECTOR, TYPE B (YELLOW)</t>
  </si>
  <si>
    <t>FIELD OFFICE, TYPE B</t>
  </si>
  <si>
    <t>MONTH</t>
  </si>
  <si>
    <t xml:space="preserve">TOTAL BASE BID PROJECT NO. 59-24-01 (ITEM 1 THRU ITEM 58) </t>
  </si>
  <si>
    <t>LAW ENFORCEMENT OFFICER WITH PATROL CAR, FOR ASSISTANCE</t>
  </si>
  <si>
    <t xml:space="preserve">PROJECT NO. 59-24-01 (Ref. Nos. 1-58) </t>
  </si>
  <si>
    <t>SP 614ZP</t>
  </si>
  <si>
    <t>ZONE PERSON WITH ZONE VEHICLE</t>
  </si>
  <si>
    <r>
      <t xml:space="preserve">9354
</t>
    </r>
    <r>
      <rPr>
        <b/>
        <i/>
        <sz val="10"/>
        <rFont val="Arial"/>
        <family val="2"/>
      </rPr>
      <t>800.00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</si>
</sst>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2"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strike/>
      <sz val="10"/>
      <name val="Arial"/>
      <family val="2"/>
    </font>
    <font>
      <b/>
      <i/>
      <sz val="10"/>
      <name val="Arial"/>
      <family val="2"/>
    </font>
  </fonts>
  <fills count="7">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Up"/>
    </fill>
    <fill>
      <patternFill patternType="solid">
        <fgColor indexed="65"/>
        <bgColor indexed="64"/>
      </patternFill>
    </fill>
    <fill>
      <patternFill patternType="solid">
        <fgColor rgb="FFFFFF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style="thick">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top style="thick">
        <color indexed="64"/>
      </top>
      <bottom/>
      <diagonal/>
    </border>
    <border>
      <left/>
      <right style="medium">
        <color indexed="64"/>
      </right>
      <top style="thick">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8"/>
      </left>
      <right style="thin">
        <color indexed="8"/>
      </right>
      <top/>
      <bottom style="thin">
        <color indexed="8"/>
      </bottom>
      <diagonal/>
    </border>
  </borders>
  <cellStyleXfs count="6">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cellStyleXfs>
  <cellXfs count="82">
    <xf numFmtId="0" fontId="0" fillId="0" borderId="0" xfId="0"/>
    <xf numFmtId="0" fontId="8" fillId="0" borderId="0" xfId="2" applyFont="1" applyAlignment="1">
      <alignment horizontal="justify"/>
    </xf>
    <xf numFmtId="0" fontId="1" fillId="0" borderId="0" xfId="2"/>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xf>
    <xf numFmtId="2" fontId="1" fillId="0" borderId="0" xfId="2" applyNumberFormat="1"/>
    <xf numFmtId="44" fontId="1" fillId="0" borderId="0" xfId="5" applyFont="1" applyFill="1" applyBorder="1"/>
    <xf numFmtId="0" fontId="4" fillId="0" borderId="6" xfId="2" applyFont="1" applyBorder="1" applyAlignment="1">
      <alignment horizontal="center" vertical="center"/>
    </xf>
    <xf numFmtId="0" fontId="4" fillId="0" borderId="2" xfId="2" applyFont="1" applyBorder="1" applyAlignment="1">
      <alignment horizontal="center" vertical="center"/>
    </xf>
    <xf numFmtId="0" fontId="4" fillId="0" borderId="2" xfId="2" applyFont="1" applyBorder="1" applyAlignment="1">
      <alignment horizontal="left" vertical="center"/>
    </xf>
    <xf numFmtId="0" fontId="4" fillId="0" borderId="2" xfId="2" applyFont="1" applyBorder="1" applyAlignment="1">
      <alignment horizontal="center" vertical="center" wrapText="1"/>
    </xf>
    <xf numFmtId="0" fontId="4" fillId="0" borderId="7" xfId="2" applyFont="1" applyBorder="1" applyAlignment="1">
      <alignment horizontal="center" vertical="center"/>
    </xf>
    <xf numFmtId="0" fontId="4" fillId="0" borderId="35" xfId="2" applyFont="1" applyBorder="1" applyAlignment="1">
      <alignment horizontal="center"/>
    </xf>
    <xf numFmtId="0" fontId="4" fillId="0" borderId="8" xfId="2" applyFont="1" applyBorder="1" applyAlignment="1">
      <alignment horizontal="center" vertical="top"/>
    </xf>
    <xf numFmtId="0" fontId="4" fillId="0" borderId="8" xfId="2" applyFont="1" applyBorder="1"/>
    <xf numFmtId="0" fontId="4" fillId="0" borderId="8" xfId="2" applyFont="1" applyBorder="1" applyAlignment="1">
      <alignment horizontal="center"/>
    </xf>
    <xf numFmtId="0" fontId="4" fillId="0" borderId="8" xfId="2" applyFont="1" applyBorder="1" applyAlignment="1">
      <alignment vertical="top" wrapText="1"/>
    </xf>
    <xf numFmtId="0" fontId="4" fillId="0" borderId="36" xfId="2" applyFont="1" applyBorder="1" applyAlignment="1">
      <alignment horizontal="center"/>
    </xf>
    <xf numFmtId="0" fontId="4" fillId="3" borderId="38" xfId="2" applyFont="1" applyFill="1" applyBorder="1" applyAlignment="1">
      <alignment horizontal="center"/>
    </xf>
    <xf numFmtId="0" fontId="4" fillId="3" borderId="11" xfId="2" applyFont="1" applyFill="1" applyBorder="1" applyAlignment="1">
      <alignment horizontal="center" vertical="top"/>
    </xf>
    <xf numFmtId="0" fontId="4" fillId="0" borderId="11" xfId="2" applyFont="1" applyBorder="1" applyAlignment="1">
      <alignment vertical="center"/>
    </xf>
    <xf numFmtId="0" fontId="4" fillId="3" borderId="11" xfId="2" applyFont="1" applyFill="1" applyBorder="1" applyAlignment="1">
      <alignment horizontal="center"/>
    </xf>
    <xf numFmtId="0" fontId="4" fillId="3" borderId="11" xfId="2" applyFont="1" applyFill="1" applyBorder="1" applyAlignment="1">
      <alignment vertical="top" wrapText="1"/>
    </xf>
    <xf numFmtId="0" fontId="4" fillId="3" borderId="12" xfId="2" applyFont="1" applyFill="1" applyBorder="1" applyAlignment="1">
      <alignment horizontal="center"/>
    </xf>
    <xf numFmtId="0" fontId="1" fillId="0" borderId="39" xfId="2" applyBorder="1" applyAlignment="1">
      <alignment horizontal="center" vertical="center"/>
    </xf>
    <xf numFmtId="0" fontId="1" fillId="2" borderId="1" xfId="2" applyFill="1" applyBorder="1" applyAlignment="1">
      <alignment horizontal="center" vertical="center"/>
    </xf>
    <xf numFmtId="0" fontId="1" fillId="2" borderId="1" xfId="2" applyFill="1" applyBorder="1" applyAlignment="1">
      <alignment vertical="center"/>
    </xf>
    <xf numFmtId="3" fontId="1" fillId="0" borderId="19" xfId="2" applyNumberFormat="1" applyBorder="1" applyAlignment="1">
      <alignment horizontal="center" vertical="center"/>
    </xf>
    <xf numFmtId="164" fontId="1" fillId="0" borderId="1" xfId="2" applyNumberFormat="1" applyBorder="1" applyAlignment="1">
      <alignment horizontal="center"/>
    </xf>
    <xf numFmtId="164" fontId="1" fillId="0" borderId="37" xfId="2" applyNumberFormat="1" applyBorder="1"/>
    <xf numFmtId="164" fontId="1" fillId="0" borderId="0" xfId="2" applyNumberFormat="1"/>
    <xf numFmtId="164" fontId="1" fillId="0" borderId="1" xfId="5" applyNumberFormat="1" applyFont="1" applyFill="1" applyBorder="1" applyAlignment="1">
      <alignment horizontal="center"/>
    </xf>
    <xf numFmtId="0" fontId="5" fillId="0" borderId="0" xfId="2" applyFont="1" applyAlignment="1">
      <alignment vertical="center" textRotation="180" wrapText="1"/>
    </xf>
    <xf numFmtId="0" fontId="1" fillId="4" borderId="13" xfId="2" applyFill="1" applyBorder="1" applyAlignment="1">
      <alignment vertical="top"/>
    </xf>
    <xf numFmtId="0" fontId="1" fillId="0" borderId="14" xfId="2" applyBorder="1" applyAlignment="1">
      <alignment horizontal="centerContinuous" vertical="center" wrapText="1"/>
    </xf>
    <xf numFmtId="0" fontId="1" fillId="0" borderId="15" xfId="2" applyBorder="1" applyAlignment="1">
      <alignment horizontal="centerContinuous" vertical="top" wrapText="1"/>
    </xf>
    <xf numFmtId="0" fontId="1" fillId="0" borderId="15" xfId="2" applyBorder="1" applyAlignment="1">
      <alignment horizontal="right" vertical="center" wrapText="1"/>
    </xf>
    <xf numFmtId="0" fontId="1" fillId="5" borderId="15" xfId="2" applyFill="1" applyBorder="1" applyAlignment="1">
      <alignment horizontal="centerContinuous" vertical="center" wrapText="1"/>
    </xf>
    <xf numFmtId="0" fontId="4" fillId="5" borderId="16" xfId="2" applyFont="1" applyFill="1" applyBorder="1" applyAlignment="1">
      <alignment horizontal="centerContinuous" vertical="center"/>
    </xf>
    <xf numFmtId="164" fontId="1" fillId="0" borderId="17" xfId="2" applyNumberFormat="1" applyBorder="1" applyAlignment="1">
      <alignment vertical="center"/>
    </xf>
    <xf numFmtId="0" fontId="1" fillId="0" borderId="0" xfId="2" applyAlignment="1">
      <alignment horizontal="center" vertical="center"/>
    </xf>
    <xf numFmtId="0" fontId="7" fillId="0" borderId="20" xfId="2" applyFont="1" applyBorder="1"/>
    <xf numFmtId="0" fontId="3" fillId="0" borderId="21" xfId="2" applyFont="1" applyBorder="1"/>
    <xf numFmtId="0" fontId="3" fillId="0" borderId="21" xfId="2" applyFont="1" applyBorder="1" applyAlignment="1">
      <alignment horizontal="center" vertical="center"/>
    </xf>
    <xf numFmtId="0" fontId="3" fillId="0" borderId="22" xfId="2" applyFon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3" fillId="0" borderId="30" xfId="2" applyFont="1" applyBorder="1" applyAlignment="1">
      <alignment horizontal="left" vertical="top" wrapText="1"/>
    </xf>
    <xf numFmtId="0" fontId="3" fillId="0" borderId="31" xfId="2" applyFont="1" applyBorder="1" applyAlignment="1">
      <alignment horizontal="left" vertical="top" wrapText="1"/>
    </xf>
    <xf numFmtId="0" fontId="3" fillId="0" borderId="32" xfId="2" applyFont="1" applyBorder="1" applyAlignment="1">
      <alignment horizontal="left" vertical="top" wrapText="1"/>
    </xf>
    <xf numFmtId="0" fontId="3" fillId="0" borderId="3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29" xfId="2" applyFont="1" applyBorder="1"/>
    <xf numFmtId="0" fontId="3" fillId="0" borderId="32" xfId="3" applyBorder="1" applyAlignment="1">
      <alignment vertical="center"/>
    </xf>
    <xf numFmtId="0" fontId="3" fillId="0" borderId="34" xfId="3" applyBorder="1" applyAlignment="1">
      <alignment vertical="center"/>
    </xf>
    <xf numFmtId="0" fontId="3" fillId="0" borderId="33" xfId="3" applyBorder="1" applyAlignment="1">
      <alignment vertical="center"/>
    </xf>
    <xf numFmtId="0" fontId="3" fillId="0" borderId="18" xfId="2" applyFont="1" applyBorder="1"/>
    <xf numFmtId="0" fontId="3" fillId="0" borderId="0" xfId="2" applyFont="1" applyAlignment="1">
      <alignment vertical="center" textRotation="180"/>
    </xf>
    <xf numFmtId="0" fontId="1" fillId="2" borderId="40" xfId="2" applyFill="1" applyBorder="1" applyAlignment="1">
      <alignment horizontal="center" vertical="center"/>
    </xf>
    <xf numFmtId="164" fontId="1" fillId="0" borderId="40" xfId="2" applyNumberFormat="1" applyBorder="1" applyAlignment="1">
      <alignment horizontal="center"/>
    </xf>
    <xf numFmtId="164" fontId="1" fillId="0" borderId="40" xfId="2" applyNumberFormat="1" applyBorder="1"/>
    <xf numFmtId="4" fontId="1" fillId="0" borderId="19" xfId="2" applyNumberFormat="1" applyBorder="1" applyAlignment="1">
      <alignment horizontal="center" vertical="center"/>
    </xf>
    <xf numFmtId="164" fontId="1" fillId="0" borderId="1" xfId="2" applyNumberFormat="1" applyBorder="1"/>
    <xf numFmtId="0" fontId="3" fillId="0" borderId="28" xfId="2" applyFont="1" applyBorder="1" applyAlignment="1">
      <alignment horizontal="left" vertical="top" wrapText="1"/>
    </xf>
    <xf numFmtId="0" fontId="3" fillId="0" borderId="0" xfId="2" applyFont="1" applyAlignment="1">
      <alignment horizontal="left" vertical="top" wrapText="1"/>
    </xf>
    <xf numFmtId="0" fontId="9" fillId="0" borderId="9" xfId="2" applyFont="1" applyBorder="1" applyAlignment="1">
      <alignment horizontal="left" vertical="center" wrapText="1"/>
    </xf>
    <xf numFmtId="0" fontId="9" fillId="0" borderId="10" xfId="2" applyFont="1" applyBorder="1" applyAlignment="1">
      <alignment horizontal="left" vertical="center" wrapText="1"/>
    </xf>
    <xf numFmtId="0" fontId="6" fillId="0" borderId="26" xfId="2" applyFont="1" applyBorder="1" applyAlignment="1">
      <alignment horizontal="justify" vertical="center" wrapText="1"/>
    </xf>
    <xf numFmtId="0" fontId="1" fillId="0" borderId="0" xfId="2" applyAlignment="1">
      <alignment horizontal="justify" vertical="center" wrapText="1"/>
    </xf>
    <xf numFmtId="0" fontId="1" fillId="0" borderId="27" xfId="2" applyBorder="1" applyAlignment="1">
      <alignment horizontal="justify" vertical="center" wrapText="1"/>
    </xf>
    <xf numFmtId="0" fontId="1" fillId="0" borderId="23" xfId="2" applyBorder="1" applyAlignment="1">
      <alignment horizontal="justify" vertical="center" wrapText="1"/>
    </xf>
    <xf numFmtId="0" fontId="1" fillId="0" borderId="24" xfId="2" applyBorder="1" applyAlignment="1">
      <alignment horizontal="justify" vertical="center" wrapText="1"/>
    </xf>
    <xf numFmtId="0" fontId="1" fillId="0" borderId="25" xfId="2" applyBorder="1" applyAlignment="1">
      <alignment horizontal="justify" vertical="center" wrapText="1"/>
    </xf>
    <xf numFmtId="0" fontId="3" fillId="0" borderId="26" xfId="2" applyFont="1" applyBorder="1" applyAlignment="1">
      <alignment horizontal="left" vertical="top" wrapText="1"/>
    </xf>
    <xf numFmtId="0" fontId="3" fillId="0" borderId="27" xfId="2" applyFont="1" applyBorder="1" applyAlignment="1">
      <alignment horizontal="left" vertical="top" wrapText="1"/>
    </xf>
    <xf numFmtId="0" fontId="3" fillId="0" borderId="0" xfId="2" applyFont="1" applyAlignment="1">
      <alignment horizontal="right" vertical="top" wrapText="1"/>
    </xf>
    <xf numFmtId="0" fontId="3" fillId="0" borderId="29" xfId="2" applyFont="1" applyBorder="1" applyAlignment="1">
      <alignment horizontal="right" vertical="top" wrapText="1"/>
    </xf>
    <xf numFmtId="0" fontId="3" fillId="0" borderId="29" xfId="2" applyFont="1" applyBorder="1" applyAlignment="1">
      <alignment horizontal="left" vertical="top" wrapText="1"/>
    </xf>
    <xf numFmtId="4" fontId="10" fillId="6" borderId="19" xfId="2" applyNumberFormat="1" applyFont="1" applyFill="1" applyBorder="1" applyAlignment="1">
      <alignment horizontal="center" vertical="center" wrapText="1"/>
    </xf>
  </cellXfs>
  <cellStyles count="6">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18"/>
  <sheetViews>
    <sheetView tabSelected="1" view="pageBreakPreview" topLeftCell="A57" zoomScale="115" zoomScaleNormal="75" zoomScaleSheetLayoutView="115" workbookViewId="0">
      <selection activeCell="E53" sqref="E53"/>
    </sheetView>
  </sheetViews>
  <sheetFormatPr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1.28515625" style="41" customWidth="1"/>
    <col min="7" max="7" width="12.5703125" style="2" bestFit="1" customWidth="1"/>
    <col min="8" max="8" width="18.7109375" style="2" customWidth="1"/>
    <col min="9" max="9" width="22.7109375" style="2" customWidth="1"/>
    <col min="10" max="10" width="12.7109375" style="2" bestFit="1" customWidth="1"/>
    <col min="11" max="15" width="12.7109375" style="2" customWidth="1"/>
    <col min="16" max="16" width="12.7109375" style="6" bestFit="1" customWidth="1"/>
    <col min="17" max="17" width="12.28515625" style="7" bestFit="1" customWidth="1"/>
    <col min="18" max="18" width="14" style="7" bestFit="1" customWidth="1"/>
    <col min="19" max="19" width="12.28515625" style="2" bestFit="1" customWidth="1"/>
    <col min="20" max="20" width="14" style="2" bestFit="1" customWidth="1"/>
    <col min="21" max="16384" width="9.140625" style="2"/>
  </cols>
  <sheetData>
    <row r="1" spans="3:20" ht="20.100000000000001" customHeight="1" x14ac:dyDescent="0.2">
      <c r="C1" s="3" t="s">
        <v>18</v>
      </c>
      <c r="D1" s="4" t="s">
        <v>19</v>
      </c>
      <c r="E1" s="4"/>
      <c r="F1" s="4" t="s">
        <v>97</v>
      </c>
      <c r="G1" s="4"/>
      <c r="H1" s="4" t="s">
        <v>20</v>
      </c>
      <c r="I1" s="5"/>
    </row>
    <row r="2" spans="3:20" ht="20.100000000000001" customHeight="1" thickBot="1" x14ac:dyDescent="0.25">
      <c r="C2" s="8" t="s">
        <v>21</v>
      </c>
      <c r="D2" s="9" t="s">
        <v>21</v>
      </c>
      <c r="E2" s="10" t="s">
        <v>96</v>
      </c>
      <c r="F2" s="9" t="s">
        <v>22</v>
      </c>
      <c r="G2" s="11" t="s">
        <v>20</v>
      </c>
      <c r="H2" s="9" t="s">
        <v>87</v>
      </c>
      <c r="I2" s="12" t="s">
        <v>88</v>
      </c>
    </row>
    <row r="3" spans="3:20" ht="6.75" customHeight="1" thickTop="1" thickBot="1" x14ac:dyDescent="0.25">
      <c r="C3" s="13"/>
      <c r="D3" s="14"/>
      <c r="E3" s="15"/>
      <c r="F3" s="16"/>
      <c r="G3" s="17"/>
      <c r="H3" s="16"/>
      <c r="I3" s="18"/>
    </row>
    <row r="4" spans="3:20" ht="20.100000000000001" customHeight="1" x14ac:dyDescent="0.2">
      <c r="C4" s="19"/>
      <c r="D4" s="20"/>
      <c r="E4" s="21" t="s">
        <v>105</v>
      </c>
      <c r="F4" s="22"/>
      <c r="G4" s="23"/>
      <c r="H4" s="22"/>
      <c r="I4" s="24"/>
    </row>
    <row r="5" spans="3:20" ht="20.100000000000001" customHeight="1" x14ac:dyDescent="0.2">
      <c r="C5" s="25">
        <v>1</v>
      </c>
      <c r="D5" s="26" t="s">
        <v>30</v>
      </c>
      <c r="E5" s="27" t="s">
        <v>0</v>
      </c>
      <c r="F5" s="64">
        <v>1</v>
      </c>
      <c r="G5" s="26" t="s">
        <v>2</v>
      </c>
      <c r="H5" s="29"/>
      <c r="I5" s="30"/>
      <c r="J5" s="31"/>
      <c r="K5" s="31"/>
      <c r="L5" s="31"/>
      <c r="S5" s="7"/>
      <c r="T5" s="7"/>
    </row>
    <row r="6" spans="3:20" ht="19.5" customHeight="1" x14ac:dyDescent="0.2">
      <c r="C6" s="25">
        <f>C5+1</f>
        <v>2</v>
      </c>
      <c r="D6" s="26">
        <v>202</v>
      </c>
      <c r="E6" s="27" t="s">
        <v>58</v>
      </c>
      <c r="F6" s="64">
        <v>28062.5</v>
      </c>
      <c r="G6" s="26" t="s">
        <v>49</v>
      </c>
      <c r="H6" s="32"/>
      <c r="I6" s="30"/>
      <c r="J6" s="31"/>
      <c r="K6" s="31"/>
      <c r="L6" s="31"/>
      <c r="S6" s="7"/>
      <c r="T6" s="7"/>
    </row>
    <row r="7" spans="3:20" ht="19.5" customHeight="1" x14ac:dyDescent="0.2">
      <c r="C7" s="25">
        <f t="shared" ref="C7:C62" si="0">C6+1</f>
        <v>3</v>
      </c>
      <c r="D7" s="26">
        <v>202</v>
      </c>
      <c r="E7" s="27" t="s">
        <v>90</v>
      </c>
      <c r="F7" s="64">
        <v>1000</v>
      </c>
      <c r="G7" s="26" t="s">
        <v>49</v>
      </c>
      <c r="H7" s="32"/>
      <c r="I7" s="30"/>
      <c r="J7" s="31"/>
      <c r="K7" s="31"/>
      <c r="L7" s="31"/>
      <c r="S7" s="7"/>
      <c r="T7" s="7"/>
    </row>
    <row r="8" spans="3:20" ht="19.5" customHeight="1" x14ac:dyDescent="0.2">
      <c r="C8" s="25">
        <f t="shared" si="0"/>
        <v>4</v>
      </c>
      <c r="D8" s="26">
        <v>202</v>
      </c>
      <c r="E8" s="27" t="s">
        <v>93</v>
      </c>
      <c r="F8" s="64">
        <v>8581</v>
      </c>
      <c r="G8" s="26" t="s">
        <v>49</v>
      </c>
      <c r="H8" s="32"/>
      <c r="I8" s="30"/>
      <c r="J8" s="31"/>
      <c r="K8" s="31"/>
      <c r="L8" s="31"/>
      <c r="S8" s="7"/>
      <c r="T8" s="7"/>
    </row>
    <row r="9" spans="3:20" ht="19.5" customHeight="1" x14ac:dyDescent="0.2">
      <c r="C9" s="25">
        <f t="shared" si="0"/>
        <v>5</v>
      </c>
      <c r="D9" s="26">
        <v>204</v>
      </c>
      <c r="E9" s="27" t="s">
        <v>38</v>
      </c>
      <c r="F9" s="64">
        <v>200</v>
      </c>
      <c r="G9" s="26" t="s">
        <v>12</v>
      </c>
      <c r="H9" s="32"/>
      <c r="I9" s="30"/>
      <c r="J9" s="31"/>
      <c r="K9" s="31"/>
      <c r="L9" s="31"/>
      <c r="S9" s="7"/>
      <c r="T9" s="7"/>
    </row>
    <row r="10" spans="3:20" ht="19.5" customHeight="1" x14ac:dyDescent="0.2">
      <c r="C10" s="25">
        <f t="shared" si="0"/>
        <v>6</v>
      </c>
      <c r="D10" s="26">
        <v>204</v>
      </c>
      <c r="E10" s="27" t="s">
        <v>39</v>
      </c>
      <c r="F10" s="64">
        <v>100</v>
      </c>
      <c r="G10" s="26" t="s">
        <v>12</v>
      </c>
      <c r="H10" s="32"/>
      <c r="I10" s="30"/>
      <c r="J10" s="31"/>
      <c r="K10" s="31"/>
      <c r="L10" s="31"/>
      <c r="S10" s="7"/>
      <c r="T10" s="7"/>
    </row>
    <row r="11" spans="3:20" ht="20.100000000000001" customHeight="1" x14ac:dyDescent="0.2">
      <c r="C11" s="25">
        <f t="shared" si="0"/>
        <v>7</v>
      </c>
      <c r="D11" s="26">
        <v>204</v>
      </c>
      <c r="E11" s="27" t="s">
        <v>40</v>
      </c>
      <c r="F11" s="64">
        <v>300</v>
      </c>
      <c r="G11" s="26" t="s">
        <v>11</v>
      </c>
      <c r="H11" s="32"/>
      <c r="I11" s="30"/>
      <c r="J11" s="31"/>
      <c r="K11" s="31"/>
      <c r="L11" s="31"/>
      <c r="S11" s="7"/>
      <c r="T11" s="7"/>
    </row>
    <row r="12" spans="3:20" ht="20.100000000000001" customHeight="1" x14ac:dyDescent="0.2">
      <c r="C12" s="25">
        <f t="shared" si="0"/>
        <v>8</v>
      </c>
      <c r="D12" s="26">
        <v>254</v>
      </c>
      <c r="E12" s="27" t="s">
        <v>91</v>
      </c>
      <c r="F12" s="64">
        <v>95795</v>
      </c>
      <c r="G12" s="26" t="s">
        <v>11</v>
      </c>
      <c r="H12" s="32"/>
      <c r="I12" s="30"/>
      <c r="J12" s="31"/>
      <c r="K12" s="31"/>
      <c r="L12" s="31"/>
      <c r="S12" s="7"/>
      <c r="T12" s="7"/>
    </row>
    <row r="13" spans="3:20" ht="20.100000000000001" customHeight="1" x14ac:dyDescent="0.2">
      <c r="C13" s="25">
        <f t="shared" si="0"/>
        <v>9</v>
      </c>
      <c r="D13" s="26">
        <v>254</v>
      </c>
      <c r="E13" s="27" t="s">
        <v>72</v>
      </c>
      <c r="F13" s="64">
        <v>158605</v>
      </c>
      <c r="G13" s="26" t="s">
        <v>11</v>
      </c>
      <c r="H13" s="32"/>
      <c r="I13" s="30"/>
      <c r="J13" s="31"/>
      <c r="K13" s="31"/>
      <c r="L13" s="31"/>
      <c r="S13" s="7"/>
      <c r="T13" s="7"/>
    </row>
    <row r="14" spans="3:20" ht="20.100000000000001" customHeight="1" x14ac:dyDescent="0.2">
      <c r="C14" s="25">
        <f t="shared" si="0"/>
        <v>10</v>
      </c>
      <c r="D14" s="26">
        <v>254</v>
      </c>
      <c r="E14" s="27" t="s">
        <v>27</v>
      </c>
      <c r="F14" s="64">
        <v>150</v>
      </c>
      <c r="G14" s="26" t="s">
        <v>11</v>
      </c>
      <c r="H14" s="32"/>
      <c r="I14" s="30"/>
      <c r="J14" s="31"/>
      <c r="K14" s="31"/>
      <c r="L14" s="31"/>
      <c r="S14" s="7"/>
      <c r="T14" s="7"/>
    </row>
    <row r="15" spans="3:20" ht="20.100000000000001" customHeight="1" x14ac:dyDescent="0.2">
      <c r="C15" s="25">
        <f t="shared" si="0"/>
        <v>11</v>
      </c>
      <c r="D15" s="26" t="s">
        <v>41</v>
      </c>
      <c r="E15" s="27" t="s">
        <v>42</v>
      </c>
      <c r="F15" s="64">
        <v>100</v>
      </c>
      <c r="G15" s="26" t="s">
        <v>12</v>
      </c>
      <c r="H15" s="32"/>
      <c r="I15" s="30"/>
      <c r="J15" s="31"/>
      <c r="K15" s="31"/>
      <c r="L15" s="31"/>
      <c r="S15" s="7"/>
      <c r="T15" s="7"/>
    </row>
    <row r="16" spans="3:20" ht="20.100000000000001" customHeight="1" x14ac:dyDescent="0.2">
      <c r="C16" s="25">
        <f t="shared" si="0"/>
        <v>12</v>
      </c>
      <c r="D16" s="26" t="s">
        <v>55</v>
      </c>
      <c r="E16" s="27" t="s">
        <v>75</v>
      </c>
      <c r="F16" s="64">
        <v>6609</v>
      </c>
      <c r="G16" s="26" t="s">
        <v>12</v>
      </c>
      <c r="H16" s="32"/>
      <c r="I16" s="30"/>
      <c r="J16" s="31"/>
      <c r="K16" s="31"/>
      <c r="L16" s="31"/>
      <c r="S16" s="7"/>
      <c r="T16" s="7"/>
    </row>
    <row r="17" spans="1:20" ht="20.100000000000001" customHeight="1" x14ac:dyDescent="0.2">
      <c r="B17" s="33"/>
      <c r="C17" s="25">
        <f t="shared" si="0"/>
        <v>13</v>
      </c>
      <c r="D17" s="26" t="s">
        <v>5</v>
      </c>
      <c r="E17" s="27" t="s">
        <v>74</v>
      </c>
      <c r="F17" s="64">
        <v>10236</v>
      </c>
      <c r="G17" s="26" t="s">
        <v>12</v>
      </c>
      <c r="H17" s="32"/>
      <c r="I17" s="30"/>
      <c r="J17" s="31"/>
      <c r="K17" s="31"/>
      <c r="L17" s="31"/>
      <c r="S17" s="7"/>
      <c r="T17" s="7"/>
    </row>
    <row r="18" spans="1:20" ht="20.100000000000001" customHeight="1" x14ac:dyDescent="0.2">
      <c r="B18" s="33"/>
      <c r="C18" s="25">
        <f t="shared" si="0"/>
        <v>14</v>
      </c>
      <c r="D18" s="26" t="s">
        <v>6</v>
      </c>
      <c r="E18" s="27" t="s">
        <v>57</v>
      </c>
      <c r="F18" s="64">
        <v>64986</v>
      </c>
      <c r="G18" s="26" t="s">
        <v>49</v>
      </c>
      <c r="H18" s="32"/>
      <c r="I18" s="30"/>
      <c r="J18" s="31"/>
      <c r="K18" s="31"/>
      <c r="L18" s="31"/>
      <c r="S18" s="7"/>
      <c r="T18" s="7"/>
    </row>
    <row r="19" spans="1:20" ht="20.100000000000001" customHeight="1" x14ac:dyDescent="0.2">
      <c r="B19" s="33"/>
      <c r="C19" s="25">
        <f t="shared" si="0"/>
        <v>15</v>
      </c>
      <c r="D19" s="26">
        <v>407</v>
      </c>
      <c r="E19" s="27" t="s">
        <v>71</v>
      </c>
      <c r="F19" s="64">
        <v>57800</v>
      </c>
      <c r="G19" s="26" t="s">
        <v>4</v>
      </c>
      <c r="H19" s="32"/>
      <c r="I19" s="30"/>
      <c r="J19" s="31"/>
      <c r="K19" s="31"/>
      <c r="L19" s="31"/>
      <c r="S19" s="7"/>
      <c r="T19" s="7"/>
    </row>
    <row r="20" spans="1:20" ht="20.100000000000001" customHeight="1" x14ac:dyDescent="0.2">
      <c r="A20" s="33"/>
      <c r="B20" s="33"/>
      <c r="C20" s="25">
        <f t="shared" si="0"/>
        <v>16</v>
      </c>
      <c r="D20" s="26" t="s">
        <v>17</v>
      </c>
      <c r="E20" s="27" t="s">
        <v>24</v>
      </c>
      <c r="F20" s="64">
        <v>1502.67</v>
      </c>
      <c r="G20" s="26" t="s">
        <v>11</v>
      </c>
      <c r="H20" s="32"/>
      <c r="I20" s="30"/>
      <c r="J20" s="31"/>
      <c r="K20" s="31"/>
      <c r="L20" s="31"/>
      <c r="S20" s="7"/>
      <c r="T20" s="7"/>
    </row>
    <row r="21" spans="1:20" ht="20.100000000000001" customHeight="1" x14ac:dyDescent="0.2">
      <c r="A21" s="33"/>
      <c r="B21" s="33"/>
      <c r="C21" s="25">
        <f t="shared" si="0"/>
        <v>17</v>
      </c>
      <c r="D21" s="26" t="s">
        <v>7</v>
      </c>
      <c r="E21" s="27" t="s">
        <v>23</v>
      </c>
      <c r="F21" s="64">
        <v>930</v>
      </c>
      <c r="G21" s="26" t="s">
        <v>49</v>
      </c>
      <c r="H21" s="29"/>
      <c r="I21" s="30"/>
      <c r="J21" s="31"/>
      <c r="K21" s="31"/>
      <c r="L21" s="31"/>
      <c r="S21" s="7"/>
      <c r="T21" s="7"/>
    </row>
    <row r="22" spans="1:20" ht="20.100000000000001" customHeight="1" x14ac:dyDescent="0.2">
      <c r="A22" s="33"/>
      <c r="B22" s="33"/>
      <c r="C22" s="25">
        <f t="shared" si="0"/>
        <v>18</v>
      </c>
      <c r="D22" s="26">
        <v>606</v>
      </c>
      <c r="E22" s="27" t="s">
        <v>70</v>
      </c>
      <c r="F22" s="64">
        <v>26987.5</v>
      </c>
      <c r="G22" s="26" t="s">
        <v>49</v>
      </c>
      <c r="H22" s="29"/>
      <c r="I22" s="30"/>
      <c r="J22" s="31"/>
      <c r="K22" s="31"/>
      <c r="L22" s="31"/>
      <c r="S22" s="7"/>
      <c r="T22" s="7"/>
    </row>
    <row r="23" spans="1:20" ht="20.100000000000001" customHeight="1" x14ac:dyDescent="0.2">
      <c r="A23" s="33"/>
      <c r="C23" s="25">
        <f t="shared" si="0"/>
        <v>19</v>
      </c>
      <c r="D23" s="26">
        <v>606</v>
      </c>
      <c r="E23" s="27" t="s">
        <v>94</v>
      </c>
      <c r="F23" s="64">
        <v>100</v>
      </c>
      <c r="G23" s="26" t="s">
        <v>49</v>
      </c>
      <c r="H23" s="29"/>
      <c r="I23" s="30"/>
      <c r="J23" s="31"/>
      <c r="K23" s="31"/>
      <c r="L23" s="31"/>
      <c r="M23" s="31"/>
      <c r="N23" s="31"/>
      <c r="O23" s="31"/>
      <c r="S23" s="7"/>
      <c r="T23" s="7"/>
    </row>
    <row r="24" spans="1:20" ht="20.100000000000001" customHeight="1" x14ac:dyDescent="0.2">
      <c r="A24" s="33"/>
      <c r="B24" s="33"/>
      <c r="C24" s="25">
        <f t="shared" si="0"/>
        <v>20</v>
      </c>
      <c r="D24" s="26">
        <v>606</v>
      </c>
      <c r="E24" s="27" t="s">
        <v>81</v>
      </c>
      <c r="F24" s="64">
        <v>20</v>
      </c>
      <c r="G24" s="26" t="s">
        <v>3</v>
      </c>
      <c r="H24" s="29"/>
      <c r="I24" s="30"/>
      <c r="J24" s="31"/>
      <c r="K24" s="31"/>
      <c r="L24" s="31"/>
      <c r="S24" s="7"/>
      <c r="T24" s="7"/>
    </row>
    <row r="25" spans="1:20" ht="20.100000000000001" customHeight="1" x14ac:dyDescent="0.2">
      <c r="A25" s="33"/>
      <c r="C25" s="25">
        <f t="shared" si="0"/>
        <v>21</v>
      </c>
      <c r="D25" s="26">
        <v>606</v>
      </c>
      <c r="E25" s="27" t="s">
        <v>82</v>
      </c>
      <c r="F25" s="64">
        <v>20</v>
      </c>
      <c r="G25" s="26" t="s">
        <v>3</v>
      </c>
      <c r="H25" s="29"/>
      <c r="I25" s="30"/>
      <c r="J25" s="31"/>
      <c r="K25" s="31"/>
      <c r="L25" s="31"/>
      <c r="M25" s="31"/>
      <c r="N25" s="31"/>
      <c r="O25" s="31"/>
      <c r="S25" s="7"/>
      <c r="T25" s="7"/>
    </row>
    <row r="26" spans="1:20" ht="20.100000000000001" customHeight="1" x14ac:dyDescent="0.2">
      <c r="A26" s="33"/>
      <c r="C26" s="25">
        <f t="shared" si="0"/>
        <v>22</v>
      </c>
      <c r="D26" s="26">
        <v>606</v>
      </c>
      <c r="E26" s="27" t="s">
        <v>83</v>
      </c>
      <c r="F26" s="64">
        <v>14</v>
      </c>
      <c r="G26" s="26" t="s">
        <v>3</v>
      </c>
      <c r="H26" s="29"/>
      <c r="I26" s="30"/>
      <c r="J26" s="31"/>
      <c r="K26" s="31"/>
      <c r="L26" s="31"/>
      <c r="M26" s="31"/>
      <c r="N26" s="31"/>
      <c r="O26" s="31"/>
      <c r="S26" s="7"/>
      <c r="T26" s="7"/>
    </row>
    <row r="27" spans="1:20" ht="20.100000000000001" customHeight="1" x14ac:dyDescent="0.2">
      <c r="A27" s="33"/>
      <c r="C27" s="25">
        <f t="shared" si="0"/>
        <v>23</v>
      </c>
      <c r="D27" s="26" t="s">
        <v>76</v>
      </c>
      <c r="E27" s="27" t="s">
        <v>85</v>
      </c>
      <c r="F27" s="64">
        <v>26</v>
      </c>
      <c r="G27" s="26" t="s">
        <v>3</v>
      </c>
      <c r="H27" s="29"/>
      <c r="I27" s="30"/>
      <c r="J27" s="31"/>
      <c r="K27" s="31"/>
      <c r="L27" s="31"/>
      <c r="M27" s="31"/>
      <c r="N27" s="31"/>
      <c r="O27" s="31"/>
      <c r="S27" s="7"/>
      <c r="T27" s="7"/>
    </row>
    <row r="28" spans="1:20" ht="20.100000000000001" customHeight="1" x14ac:dyDescent="0.2">
      <c r="A28" s="33"/>
      <c r="C28" s="25">
        <f t="shared" si="0"/>
        <v>24</v>
      </c>
      <c r="D28" s="26">
        <v>609</v>
      </c>
      <c r="E28" s="27" t="s">
        <v>50</v>
      </c>
      <c r="F28" s="64">
        <v>8581</v>
      </c>
      <c r="G28" s="26" t="s">
        <v>49</v>
      </c>
      <c r="H28" s="29"/>
      <c r="I28" s="30"/>
      <c r="J28" s="31"/>
      <c r="K28" s="31"/>
      <c r="L28" s="31"/>
      <c r="M28" s="31"/>
      <c r="N28" s="31"/>
      <c r="O28" s="31"/>
      <c r="S28" s="7"/>
      <c r="T28" s="7"/>
    </row>
    <row r="29" spans="1:20" ht="20.100000000000001" customHeight="1" x14ac:dyDescent="0.2">
      <c r="C29" s="25">
        <f t="shared" si="0"/>
        <v>25</v>
      </c>
      <c r="D29" s="26" t="s">
        <v>77</v>
      </c>
      <c r="E29" s="27" t="s">
        <v>78</v>
      </c>
      <c r="F29" s="64">
        <v>10</v>
      </c>
      <c r="G29" s="26" t="s">
        <v>3</v>
      </c>
      <c r="H29" s="29"/>
      <c r="I29" s="30"/>
      <c r="J29" s="31"/>
      <c r="K29" s="31"/>
      <c r="L29" s="31"/>
      <c r="S29" s="7"/>
      <c r="T29" s="7"/>
    </row>
    <row r="30" spans="1:20" ht="20.100000000000001" customHeight="1" x14ac:dyDescent="0.2">
      <c r="C30" s="25">
        <f t="shared" si="0"/>
        <v>26</v>
      </c>
      <c r="D30" s="26" t="s">
        <v>77</v>
      </c>
      <c r="E30" s="27" t="s">
        <v>80</v>
      </c>
      <c r="F30" s="64">
        <v>4</v>
      </c>
      <c r="G30" s="26" t="s">
        <v>3</v>
      </c>
      <c r="H30" s="29"/>
      <c r="I30" s="30"/>
      <c r="J30" s="31"/>
      <c r="K30" s="31"/>
      <c r="L30" s="31"/>
      <c r="S30" s="7"/>
      <c r="T30" s="7"/>
    </row>
    <row r="31" spans="1:20" ht="20.100000000000001" customHeight="1" x14ac:dyDescent="0.2">
      <c r="C31" s="25">
        <f t="shared" si="0"/>
        <v>27</v>
      </c>
      <c r="D31" s="26" t="s">
        <v>77</v>
      </c>
      <c r="E31" s="27" t="s">
        <v>79</v>
      </c>
      <c r="F31" s="64">
        <v>5</v>
      </c>
      <c r="G31" s="26" t="s">
        <v>3</v>
      </c>
      <c r="H31" s="29"/>
      <c r="I31" s="30"/>
      <c r="J31" s="31"/>
      <c r="K31" s="31"/>
      <c r="L31" s="31"/>
      <c r="S31" s="7"/>
      <c r="T31" s="7"/>
    </row>
    <row r="32" spans="1:20" ht="20.100000000000001" customHeight="1" x14ac:dyDescent="0.2">
      <c r="C32" s="25">
        <f t="shared" si="0"/>
        <v>28</v>
      </c>
      <c r="D32" s="26" t="s">
        <v>77</v>
      </c>
      <c r="E32" s="27" t="s">
        <v>28</v>
      </c>
      <c r="F32" s="64">
        <v>4</v>
      </c>
      <c r="G32" s="26" t="s">
        <v>3</v>
      </c>
      <c r="H32" s="29"/>
      <c r="I32" s="30"/>
      <c r="J32" s="31"/>
      <c r="K32" s="31"/>
      <c r="L32" s="31"/>
      <c r="M32" s="31"/>
      <c r="N32" s="31"/>
      <c r="O32" s="31"/>
      <c r="S32" s="7"/>
      <c r="T32" s="7"/>
    </row>
    <row r="33" spans="3:20" ht="20.100000000000001" customHeight="1" x14ac:dyDescent="0.2">
      <c r="C33" s="25">
        <f t="shared" si="0"/>
        <v>29</v>
      </c>
      <c r="D33" s="26" t="s">
        <v>8</v>
      </c>
      <c r="E33" s="27" t="s">
        <v>37</v>
      </c>
      <c r="F33" s="64">
        <v>1</v>
      </c>
      <c r="G33" s="26" t="s">
        <v>2</v>
      </c>
      <c r="H33" s="29"/>
      <c r="I33" s="30"/>
      <c r="J33" s="31"/>
      <c r="K33" s="31"/>
      <c r="L33" s="31"/>
      <c r="M33" s="31"/>
      <c r="N33" s="31"/>
      <c r="O33" s="31"/>
      <c r="S33" s="7"/>
      <c r="T33" s="7"/>
    </row>
    <row r="34" spans="3:20" ht="20.100000000000001" customHeight="1" x14ac:dyDescent="0.2">
      <c r="C34" s="25">
        <f t="shared" si="0"/>
        <v>30</v>
      </c>
      <c r="D34" s="26" t="s">
        <v>106</v>
      </c>
      <c r="E34" s="27" t="s">
        <v>107</v>
      </c>
      <c r="F34" s="64">
        <v>3168</v>
      </c>
      <c r="G34" s="26" t="s">
        <v>35</v>
      </c>
      <c r="H34" s="29"/>
      <c r="I34" s="30"/>
      <c r="J34" s="31"/>
      <c r="K34" s="31"/>
      <c r="L34" s="31"/>
      <c r="M34" s="31"/>
      <c r="N34" s="31"/>
      <c r="O34" s="31"/>
      <c r="S34" s="7"/>
      <c r="T34" s="7"/>
    </row>
    <row r="35" spans="3:20" ht="20.100000000000001" customHeight="1" x14ac:dyDescent="0.2">
      <c r="C35" s="25">
        <f t="shared" si="0"/>
        <v>31</v>
      </c>
      <c r="D35" s="26">
        <v>614</v>
      </c>
      <c r="E35" s="27" t="s">
        <v>104</v>
      </c>
      <c r="F35" s="64">
        <v>2632</v>
      </c>
      <c r="G35" s="26" t="s">
        <v>35</v>
      </c>
      <c r="H35" s="29"/>
      <c r="I35" s="30"/>
      <c r="J35" s="31"/>
      <c r="K35" s="31"/>
      <c r="L35" s="31"/>
      <c r="M35" s="31"/>
      <c r="N35" s="31"/>
      <c r="O35" s="31"/>
      <c r="S35" s="7"/>
      <c r="T35" s="7"/>
    </row>
    <row r="36" spans="3:20" ht="20.100000000000001" customHeight="1" x14ac:dyDescent="0.2">
      <c r="C36" s="25">
        <f t="shared" si="0"/>
        <v>32</v>
      </c>
      <c r="D36" s="26">
        <v>614</v>
      </c>
      <c r="E36" s="27" t="s">
        <v>51</v>
      </c>
      <c r="F36" s="64">
        <v>400</v>
      </c>
      <c r="G36" s="26" t="s">
        <v>12</v>
      </c>
      <c r="H36" s="29"/>
      <c r="I36" s="30"/>
      <c r="J36" s="31"/>
      <c r="K36" s="31"/>
      <c r="L36" s="31"/>
      <c r="S36" s="7"/>
      <c r="T36" s="7"/>
    </row>
    <row r="37" spans="3:20" ht="20.100000000000001" customHeight="1" x14ac:dyDescent="0.2">
      <c r="C37" s="25">
        <f t="shared" si="0"/>
        <v>33</v>
      </c>
      <c r="D37" s="26">
        <v>614</v>
      </c>
      <c r="E37" s="27" t="s">
        <v>31</v>
      </c>
      <c r="F37" s="64">
        <v>18.760000000000002</v>
      </c>
      <c r="G37" s="26" t="s">
        <v>9</v>
      </c>
      <c r="H37" s="29"/>
      <c r="I37" s="30"/>
      <c r="J37" s="31"/>
      <c r="K37" s="31"/>
      <c r="L37" s="31"/>
      <c r="M37" s="31"/>
      <c r="N37" s="31"/>
      <c r="O37" s="31"/>
      <c r="S37" s="7"/>
      <c r="T37" s="7"/>
    </row>
    <row r="38" spans="3:20" ht="20.100000000000001" customHeight="1" x14ac:dyDescent="0.2">
      <c r="C38" s="25">
        <f t="shared" si="0"/>
        <v>34</v>
      </c>
      <c r="D38" s="26">
        <v>614</v>
      </c>
      <c r="E38" s="27" t="s">
        <v>59</v>
      </c>
      <c r="F38" s="64">
        <v>9.3800000000000008</v>
      </c>
      <c r="G38" s="26" t="s">
        <v>9</v>
      </c>
      <c r="H38" s="29"/>
      <c r="I38" s="30"/>
      <c r="J38" s="31"/>
      <c r="K38" s="31"/>
      <c r="L38" s="31"/>
      <c r="S38" s="7"/>
      <c r="T38" s="7"/>
    </row>
    <row r="39" spans="3:20" ht="20.100000000000001" customHeight="1" x14ac:dyDescent="0.2">
      <c r="C39" s="25">
        <f t="shared" si="0"/>
        <v>35</v>
      </c>
      <c r="D39" s="26">
        <v>617</v>
      </c>
      <c r="E39" s="27" t="s">
        <v>43</v>
      </c>
      <c r="F39" s="64">
        <v>23664</v>
      </c>
      <c r="G39" s="26" t="s">
        <v>11</v>
      </c>
      <c r="H39" s="29"/>
      <c r="I39" s="30"/>
      <c r="J39" s="31"/>
      <c r="K39" s="31"/>
      <c r="L39" s="31"/>
      <c r="S39" s="7"/>
      <c r="T39" s="7"/>
    </row>
    <row r="40" spans="3:20" ht="20.100000000000001" customHeight="1" x14ac:dyDescent="0.2">
      <c r="C40" s="25">
        <f t="shared" si="0"/>
        <v>36</v>
      </c>
      <c r="D40" s="26">
        <v>617</v>
      </c>
      <c r="E40" s="27" t="s">
        <v>44</v>
      </c>
      <c r="F40" s="64">
        <v>1972</v>
      </c>
      <c r="G40" s="26" t="s">
        <v>12</v>
      </c>
      <c r="H40" s="29"/>
      <c r="I40" s="30"/>
      <c r="J40" s="31"/>
      <c r="K40" s="31"/>
      <c r="L40" s="31"/>
      <c r="S40" s="7"/>
      <c r="T40" s="7"/>
    </row>
    <row r="41" spans="3:20" ht="20.100000000000001" customHeight="1" x14ac:dyDescent="0.2">
      <c r="C41" s="25">
        <f t="shared" si="0"/>
        <v>37</v>
      </c>
      <c r="D41" s="26">
        <v>617</v>
      </c>
      <c r="E41" s="27" t="s">
        <v>46</v>
      </c>
      <c r="F41" s="64">
        <v>50</v>
      </c>
      <c r="G41" s="26" t="s">
        <v>45</v>
      </c>
      <c r="H41" s="29"/>
      <c r="I41" s="30"/>
      <c r="J41" s="31"/>
      <c r="K41" s="31"/>
      <c r="L41" s="31"/>
      <c r="S41" s="7"/>
      <c r="T41" s="7"/>
    </row>
    <row r="42" spans="3:20" ht="20.100000000000001" customHeight="1" x14ac:dyDescent="0.2">
      <c r="C42" s="25">
        <f t="shared" si="0"/>
        <v>38</v>
      </c>
      <c r="D42" s="26">
        <v>619</v>
      </c>
      <c r="E42" s="27" t="s">
        <v>101</v>
      </c>
      <c r="F42" s="64">
        <v>7</v>
      </c>
      <c r="G42" s="26" t="s">
        <v>102</v>
      </c>
      <c r="H42" s="29"/>
      <c r="I42" s="30"/>
      <c r="J42" s="31"/>
      <c r="K42" s="31"/>
      <c r="L42" s="31"/>
      <c r="S42" s="7"/>
      <c r="T42" s="7"/>
    </row>
    <row r="43" spans="3:20" ht="20.100000000000001" customHeight="1" x14ac:dyDescent="0.2">
      <c r="C43" s="25">
        <f t="shared" si="0"/>
        <v>39</v>
      </c>
      <c r="D43" s="26">
        <v>621</v>
      </c>
      <c r="E43" s="27" t="s">
        <v>56</v>
      </c>
      <c r="F43" s="64">
        <v>594</v>
      </c>
      <c r="G43" s="26" t="s">
        <v>3</v>
      </c>
      <c r="H43" s="29"/>
      <c r="I43" s="30"/>
      <c r="J43" s="31"/>
      <c r="K43" s="31"/>
      <c r="L43" s="31"/>
      <c r="S43" s="7"/>
      <c r="T43" s="7"/>
    </row>
    <row r="44" spans="3:20" ht="20.100000000000001" customHeight="1" x14ac:dyDescent="0.2">
      <c r="C44" s="25">
        <f t="shared" si="0"/>
        <v>40</v>
      </c>
      <c r="D44" s="26" t="s">
        <v>60</v>
      </c>
      <c r="E44" s="27" t="s">
        <v>61</v>
      </c>
      <c r="F44" s="64">
        <v>594</v>
      </c>
      <c r="G44" s="26" t="s">
        <v>3</v>
      </c>
      <c r="H44" s="29"/>
      <c r="I44" s="30"/>
      <c r="J44" s="31"/>
      <c r="K44" s="31"/>
      <c r="L44" s="31"/>
      <c r="S44" s="7"/>
      <c r="T44" s="7"/>
    </row>
    <row r="45" spans="3:20" ht="20.100000000000001" customHeight="1" x14ac:dyDescent="0.2">
      <c r="C45" s="25">
        <f t="shared" si="0"/>
        <v>41</v>
      </c>
      <c r="D45" s="26" t="s">
        <v>62</v>
      </c>
      <c r="E45" s="27" t="s">
        <v>63</v>
      </c>
      <c r="F45" s="64">
        <v>1</v>
      </c>
      <c r="G45" s="26" t="s">
        <v>2</v>
      </c>
      <c r="H45" s="29"/>
      <c r="I45" s="30"/>
      <c r="J45" s="31"/>
      <c r="K45" s="31"/>
      <c r="L45" s="31"/>
      <c r="S45" s="7"/>
      <c r="T45" s="7"/>
    </row>
    <row r="46" spans="3:20" ht="20.100000000000001" customHeight="1" x14ac:dyDescent="0.2">
      <c r="C46" s="25">
        <f t="shared" si="0"/>
        <v>42</v>
      </c>
      <c r="D46" s="26">
        <v>624</v>
      </c>
      <c r="E46" s="27" t="s">
        <v>36</v>
      </c>
      <c r="F46" s="64">
        <v>1</v>
      </c>
      <c r="G46" s="26" t="s">
        <v>2</v>
      </c>
      <c r="H46" s="29"/>
      <c r="I46" s="30"/>
      <c r="J46" s="31"/>
      <c r="K46" s="31"/>
      <c r="L46" s="31"/>
      <c r="S46" s="7"/>
      <c r="T46" s="7"/>
    </row>
    <row r="47" spans="3:20" ht="20.100000000000001" customHeight="1" x14ac:dyDescent="0.2">
      <c r="C47" s="25">
        <f t="shared" si="0"/>
        <v>43</v>
      </c>
      <c r="D47" s="26" t="s">
        <v>16</v>
      </c>
      <c r="E47" s="27" t="s">
        <v>13</v>
      </c>
      <c r="F47" s="64">
        <v>420</v>
      </c>
      <c r="G47" s="26" t="s">
        <v>3</v>
      </c>
      <c r="H47" s="29"/>
      <c r="I47" s="30"/>
      <c r="J47" s="31"/>
      <c r="K47" s="31"/>
      <c r="L47" s="31"/>
      <c r="S47" s="7"/>
      <c r="T47" s="7"/>
    </row>
    <row r="48" spans="3:20" ht="20.100000000000001" customHeight="1" x14ac:dyDescent="0.2">
      <c r="C48" s="25">
        <f t="shared" si="0"/>
        <v>44</v>
      </c>
      <c r="D48" s="26" t="s">
        <v>16</v>
      </c>
      <c r="E48" s="27" t="s">
        <v>99</v>
      </c>
      <c r="F48" s="64">
        <v>100</v>
      </c>
      <c r="G48" s="26" t="s">
        <v>3</v>
      </c>
      <c r="H48" s="29"/>
      <c r="I48" s="30"/>
      <c r="J48" s="31"/>
      <c r="K48" s="31"/>
      <c r="L48" s="31"/>
      <c r="S48" s="7"/>
      <c r="T48" s="7"/>
    </row>
    <row r="49" spans="1:20" ht="20.100000000000001" customHeight="1" x14ac:dyDescent="0.2">
      <c r="C49" s="25">
        <f t="shared" si="0"/>
        <v>45</v>
      </c>
      <c r="D49" s="26" t="s">
        <v>16</v>
      </c>
      <c r="E49" s="27" t="s">
        <v>98</v>
      </c>
      <c r="F49" s="64">
        <v>250</v>
      </c>
      <c r="G49" s="26" t="s">
        <v>3</v>
      </c>
      <c r="H49" s="29"/>
      <c r="I49" s="30"/>
      <c r="J49" s="31"/>
      <c r="K49" s="31"/>
      <c r="L49" s="31"/>
      <c r="S49" s="7"/>
      <c r="T49" s="7"/>
    </row>
    <row r="50" spans="1:20" ht="20.100000000000001" customHeight="1" x14ac:dyDescent="0.2">
      <c r="C50" s="25">
        <f t="shared" si="0"/>
        <v>46</v>
      </c>
      <c r="D50" s="26" t="s">
        <v>16</v>
      </c>
      <c r="E50" s="27" t="s">
        <v>100</v>
      </c>
      <c r="F50" s="64">
        <v>100</v>
      </c>
      <c r="G50" s="26" t="s">
        <v>3</v>
      </c>
      <c r="H50" s="29"/>
      <c r="I50" s="30"/>
      <c r="J50" s="31"/>
      <c r="K50" s="31"/>
      <c r="L50" s="31"/>
      <c r="S50" s="7"/>
      <c r="T50" s="7"/>
    </row>
    <row r="51" spans="1:20" ht="25.5" x14ac:dyDescent="0.2">
      <c r="C51" s="25">
        <f t="shared" si="0"/>
        <v>47</v>
      </c>
      <c r="D51" s="26" t="s">
        <v>47</v>
      </c>
      <c r="E51" s="27" t="s">
        <v>48</v>
      </c>
      <c r="F51" s="81" t="s">
        <v>108</v>
      </c>
      <c r="G51" s="26" t="s">
        <v>12</v>
      </c>
      <c r="H51" s="29"/>
      <c r="I51" s="30"/>
      <c r="J51" s="31"/>
      <c r="K51" s="31"/>
      <c r="L51" s="31"/>
      <c r="S51" s="7"/>
      <c r="T51" s="7"/>
    </row>
    <row r="52" spans="1:20" ht="20.100000000000001" customHeight="1" x14ac:dyDescent="0.2">
      <c r="C52" s="25">
        <f t="shared" si="0"/>
        <v>48</v>
      </c>
      <c r="D52" s="26">
        <v>642</v>
      </c>
      <c r="E52" s="27" t="s">
        <v>29</v>
      </c>
      <c r="F52" s="64">
        <v>11.38</v>
      </c>
      <c r="G52" s="26" t="s">
        <v>9</v>
      </c>
      <c r="H52" s="29"/>
      <c r="I52" s="30"/>
      <c r="J52" s="31"/>
      <c r="K52" s="31"/>
      <c r="L52" s="31"/>
      <c r="S52" s="7"/>
      <c r="T52" s="7"/>
    </row>
    <row r="53" spans="1:20" ht="20.100000000000001" customHeight="1" x14ac:dyDescent="0.2">
      <c r="B53" s="33"/>
      <c r="C53" s="25">
        <f t="shared" si="0"/>
        <v>49</v>
      </c>
      <c r="D53" s="26">
        <v>642</v>
      </c>
      <c r="E53" s="27" t="s">
        <v>15</v>
      </c>
      <c r="F53" s="64">
        <v>11.38</v>
      </c>
      <c r="G53" s="26" t="s">
        <v>9</v>
      </c>
      <c r="H53" s="29"/>
      <c r="I53" s="30"/>
      <c r="J53" s="31"/>
      <c r="K53" s="31"/>
      <c r="L53" s="31"/>
      <c r="S53" s="7"/>
      <c r="T53" s="7"/>
    </row>
    <row r="54" spans="1:20" ht="20.100000000000001" customHeight="1" x14ac:dyDescent="0.2">
      <c r="B54" s="33"/>
      <c r="C54" s="25">
        <f t="shared" si="0"/>
        <v>50</v>
      </c>
      <c r="D54" s="26">
        <v>642</v>
      </c>
      <c r="E54" s="27" t="s">
        <v>14</v>
      </c>
      <c r="F54" s="64">
        <v>11.38</v>
      </c>
      <c r="G54" s="26" t="s">
        <v>9</v>
      </c>
      <c r="H54" s="29"/>
      <c r="I54" s="30"/>
      <c r="J54" s="31"/>
      <c r="K54" s="31"/>
      <c r="L54" s="31"/>
      <c r="S54" s="7"/>
      <c r="T54" s="7"/>
    </row>
    <row r="55" spans="1:20" ht="20.100000000000001" customHeight="1" x14ac:dyDescent="0.2">
      <c r="B55" s="33"/>
      <c r="C55" s="25">
        <f t="shared" si="0"/>
        <v>51</v>
      </c>
      <c r="D55" s="26">
        <v>642</v>
      </c>
      <c r="E55" s="27" t="s">
        <v>52</v>
      </c>
      <c r="F55" s="64">
        <v>4000</v>
      </c>
      <c r="G55" s="26" t="s">
        <v>49</v>
      </c>
      <c r="H55" s="29"/>
      <c r="I55" s="30"/>
      <c r="J55" s="31"/>
      <c r="K55" s="31"/>
      <c r="L55" s="31"/>
      <c r="S55" s="7"/>
      <c r="T55" s="7"/>
    </row>
    <row r="56" spans="1:20" ht="20.100000000000001" customHeight="1" x14ac:dyDescent="0.2">
      <c r="B56" s="33"/>
      <c r="C56" s="25">
        <f t="shared" si="0"/>
        <v>52</v>
      </c>
      <c r="D56" s="26">
        <v>642</v>
      </c>
      <c r="E56" s="27" t="s">
        <v>53</v>
      </c>
      <c r="F56" s="64">
        <v>2000</v>
      </c>
      <c r="G56" s="26" t="s">
        <v>49</v>
      </c>
      <c r="H56" s="29"/>
      <c r="I56" s="30"/>
      <c r="J56" s="31"/>
      <c r="K56" s="31"/>
      <c r="L56" s="31"/>
      <c r="S56" s="7"/>
      <c r="T56" s="7"/>
    </row>
    <row r="57" spans="1:20" ht="20.100000000000001" customHeight="1" x14ac:dyDescent="0.2">
      <c r="B57" s="33"/>
      <c r="C57" s="25">
        <f t="shared" si="0"/>
        <v>53</v>
      </c>
      <c r="D57" s="26">
        <v>897</v>
      </c>
      <c r="E57" s="27" t="s">
        <v>95</v>
      </c>
      <c r="F57" s="64">
        <v>1510</v>
      </c>
      <c r="G57" s="26" t="s">
        <v>11</v>
      </c>
      <c r="H57" s="29"/>
      <c r="I57" s="30"/>
      <c r="J57" s="31"/>
      <c r="K57" s="31"/>
      <c r="L57" s="31"/>
      <c r="S57" s="7"/>
      <c r="T57" s="7"/>
    </row>
    <row r="58" spans="1:20" ht="20.100000000000001" customHeight="1" x14ac:dyDescent="0.2">
      <c r="B58" s="33"/>
      <c r="C58" s="25">
        <f t="shared" si="0"/>
        <v>54</v>
      </c>
      <c r="D58" s="26" t="s">
        <v>10</v>
      </c>
      <c r="E58" s="27" t="s">
        <v>92</v>
      </c>
      <c r="F58" s="64">
        <v>18.760000000000002</v>
      </c>
      <c r="G58" s="26" t="s">
        <v>9</v>
      </c>
      <c r="H58" s="29"/>
      <c r="I58" s="30"/>
      <c r="J58" s="31"/>
      <c r="K58" s="31"/>
      <c r="L58" s="31"/>
      <c r="S58" s="7"/>
      <c r="T58" s="7"/>
    </row>
    <row r="59" spans="1:20" ht="20.100000000000001" customHeight="1" x14ac:dyDescent="0.2">
      <c r="A59" s="33"/>
      <c r="B59" s="33"/>
      <c r="C59" s="25">
        <f t="shared" si="0"/>
        <v>55</v>
      </c>
      <c r="D59" s="26" t="s">
        <v>10</v>
      </c>
      <c r="E59" s="27" t="s">
        <v>1</v>
      </c>
      <c r="F59" s="64">
        <v>19.600000000000001</v>
      </c>
      <c r="G59" s="26" t="s">
        <v>9</v>
      </c>
      <c r="H59" s="29"/>
      <c r="I59" s="30"/>
      <c r="J59" s="31"/>
      <c r="K59" s="31"/>
      <c r="L59" s="31"/>
      <c r="S59" s="7"/>
      <c r="T59" s="7"/>
    </row>
    <row r="60" spans="1:20" ht="20.100000000000001" customHeight="1" x14ac:dyDescent="0.2">
      <c r="A60" s="33"/>
      <c r="B60" s="33"/>
      <c r="C60" s="25">
        <f t="shared" si="0"/>
        <v>56</v>
      </c>
      <c r="D60" s="26" t="s">
        <v>10</v>
      </c>
      <c r="E60" s="27" t="s">
        <v>73</v>
      </c>
      <c r="F60" s="64">
        <v>50</v>
      </c>
      <c r="G60" s="26" t="s">
        <v>11</v>
      </c>
      <c r="H60" s="29"/>
      <c r="I60" s="30"/>
      <c r="J60" s="31"/>
      <c r="K60" s="31"/>
      <c r="L60" s="31"/>
      <c r="S60" s="7"/>
      <c r="T60" s="7"/>
    </row>
    <row r="61" spans="1:20" ht="20.100000000000001" customHeight="1" x14ac:dyDescent="0.2">
      <c r="A61" s="33"/>
      <c r="B61" s="33"/>
      <c r="C61" s="25">
        <f t="shared" si="0"/>
        <v>57</v>
      </c>
      <c r="D61" s="26" t="s">
        <v>10</v>
      </c>
      <c r="E61" s="27" t="s">
        <v>89</v>
      </c>
      <c r="F61" s="64">
        <v>5200</v>
      </c>
      <c r="G61" s="26" t="s">
        <v>11</v>
      </c>
      <c r="H61" s="29"/>
      <c r="I61" s="65"/>
      <c r="J61" s="31"/>
      <c r="K61" s="31"/>
      <c r="L61" s="31"/>
      <c r="S61" s="7"/>
      <c r="T61" s="7"/>
    </row>
    <row r="62" spans="1:20" ht="20.100000000000001" customHeight="1" x14ac:dyDescent="0.2">
      <c r="A62" s="33"/>
      <c r="B62" s="33"/>
      <c r="C62" s="25">
        <f t="shared" si="0"/>
        <v>58</v>
      </c>
      <c r="D62" s="26" t="s">
        <v>10</v>
      </c>
      <c r="E62" s="27" t="s">
        <v>84</v>
      </c>
      <c r="F62" s="64">
        <v>9354</v>
      </c>
      <c r="G62" s="26" t="s">
        <v>11</v>
      </c>
      <c r="H62" s="29"/>
      <c r="I62" s="65"/>
      <c r="J62" s="31"/>
      <c r="K62" s="31"/>
      <c r="L62" s="31"/>
      <c r="S62" s="7"/>
      <c r="T62" s="7"/>
    </row>
    <row r="63" spans="1:20" ht="20.100000000000001" customHeight="1" x14ac:dyDescent="0.2">
      <c r="B63" s="33"/>
      <c r="C63" s="25"/>
      <c r="D63" s="26"/>
      <c r="E63" s="27"/>
      <c r="F63" s="28"/>
      <c r="G63" s="61"/>
      <c r="H63" s="62"/>
      <c r="I63" s="63"/>
      <c r="J63" s="31"/>
      <c r="K63" s="31"/>
      <c r="L63" s="31"/>
      <c r="S63" s="7"/>
      <c r="T63" s="7"/>
    </row>
    <row r="64" spans="1:20" ht="20.100000000000001" customHeight="1" x14ac:dyDescent="0.2">
      <c r="A64" s="33"/>
      <c r="B64" s="33"/>
      <c r="C64" s="70" t="s">
        <v>54</v>
      </c>
      <c r="D64" s="71"/>
      <c r="E64" s="71"/>
      <c r="F64" s="71"/>
      <c r="G64" s="71"/>
      <c r="H64" s="72"/>
      <c r="I64" s="34"/>
    </row>
    <row r="65" spans="1:9" ht="20.100000000000001" customHeight="1" thickBot="1" x14ac:dyDescent="0.25">
      <c r="A65" s="33"/>
      <c r="B65" s="33"/>
      <c r="C65" s="73"/>
      <c r="D65" s="74"/>
      <c r="E65" s="74"/>
      <c r="F65" s="74"/>
      <c r="G65" s="74"/>
      <c r="H65" s="75"/>
      <c r="I65" s="34"/>
    </row>
    <row r="66" spans="1:9" ht="20.100000000000001" customHeight="1" thickBot="1" x14ac:dyDescent="0.25">
      <c r="A66" s="33"/>
      <c r="B66" s="33"/>
      <c r="C66" s="35"/>
      <c r="D66" s="36"/>
      <c r="E66" s="37" t="s">
        <v>103</v>
      </c>
      <c r="F66" s="38"/>
      <c r="G66" s="38"/>
      <c r="H66" s="39"/>
      <c r="I66" s="40"/>
    </row>
    <row r="67" spans="1:9" ht="20.100000000000001" customHeight="1" thickBot="1" x14ac:dyDescent="0.25">
      <c r="A67" s="33"/>
      <c r="B67" s="33"/>
      <c r="G67" s="41"/>
    </row>
    <row r="68" spans="1:9" ht="20.100000000000001" customHeight="1" x14ac:dyDescent="0.25">
      <c r="A68" s="33"/>
      <c r="B68" s="33"/>
      <c r="C68" s="42" t="s">
        <v>64</v>
      </c>
      <c r="D68" s="43"/>
      <c r="E68" s="43"/>
      <c r="F68" s="44"/>
      <c r="G68" s="44"/>
      <c r="H68" s="43"/>
      <c r="I68" s="45"/>
    </row>
    <row r="69" spans="1:9" ht="80.099999999999994" customHeight="1" thickBot="1" x14ac:dyDescent="0.25">
      <c r="A69" s="33"/>
      <c r="B69" s="33"/>
      <c r="C69" s="76" t="s">
        <v>65</v>
      </c>
      <c r="D69" s="67"/>
      <c r="E69" s="67"/>
      <c r="F69" s="67"/>
      <c r="G69" s="67"/>
      <c r="H69" s="67"/>
      <c r="I69" s="77"/>
    </row>
    <row r="70" spans="1:9" ht="20.100000000000001" customHeight="1" x14ac:dyDescent="0.2">
      <c r="A70" s="33"/>
      <c r="B70" s="33"/>
      <c r="C70" s="46"/>
      <c r="D70" s="47"/>
      <c r="E70" s="78"/>
      <c r="F70" s="78"/>
      <c r="G70" s="79"/>
      <c r="H70" s="48"/>
      <c r="I70" s="49"/>
    </row>
    <row r="71" spans="1:9" ht="20.100000000000001" customHeight="1" x14ac:dyDescent="0.2">
      <c r="A71" s="33"/>
      <c r="B71" s="33"/>
      <c r="C71" s="46"/>
      <c r="D71" s="47"/>
      <c r="E71" s="78" t="s">
        <v>66</v>
      </c>
      <c r="F71" s="78"/>
      <c r="G71" s="79"/>
      <c r="H71" s="66" t="s">
        <v>67</v>
      </c>
      <c r="I71" s="80"/>
    </row>
    <row r="72" spans="1:9" ht="20.100000000000001" customHeight="1" thickBot="1" x14ac:dyDescent="0.25">
      <c r="A72" s="33"/>
      <c r="B72" s="33"/>
      <c r="C72" s="46"/>
      <c r="D72" s="47"/>
      <c r="E72" s="78" t="s">
        <v>68</v>
      </c>
      <c r="F72" s="78"/>
      <c r="G72" s="79"/>
      <c r="H72" s="50"/>
      <c r="I72" s="51"/>
    </row>
    <row r="73" spans="1:9" ht="20.100000000000001" customHeight="1" x14ac:dyDescent="0.2">
      <c r="A73" s="33"/>
      <c r="B73" s="33"/>
      <c r="C73" s="66" t="s">
        <v>69</v>
      </c>
      <c r="D73" s="67"/>
      <c r="E73" s="67"/>
      <c r="F73" s="52"/>
      <c r="G73" s="53"/>
      <c r="H73" s="54"/>
      <c r="I73" s="55"/>
    </row>
    <row r="74" spans="1:9" ht="20.100000000000001" customHeight="1" thickBot="1" x14ac:dyDescent="0.25">
      <c r="A74" s="33"/>
      <c r="B74" s="33"/>
      <c r="C74" s="56"/>
      <c r="D74" s="57"/>
      <c r="E74" s="57"/>
      <c r="F74" s="57"/>
      <c r="G74" s="57"/>
      <c r="H74" s="57"/>
      <c r="I74" s="58"/>
    </row>
    <row r="75" spans="1:9" ht="20.100000000000001" customHeight="1" thickBot="1" x14ac:dyDescent="0.3">
      <c r="A75" s="33"/>
      <c r="B75" s="33"/>
      <c r="C75" s="1"/>
      <c r="D75" s="54"/>
      <c r="E75" s="54"/>
      <c r="F75" s="54"/>
      <c r="G75" s="54"/>
      <c r="H75" s="54"/>
      <c r="I75" s="54"/>
    </row>
    <row r="76" spans="1:9" ht="35.1" customHeight="1" thickBot="1" x14ac:dyDescent="0.25">
      <c r="A76" s="33"/>
      <c r="B76" s="33"/>
      <c r="C76" s="68" t="s">
        <v>86</v>
      </c>
      <c r="D76" s="69"/>
      <c r="E76" s="69"/>
      <c r="F76" s="69"/>
      <c r="G76" s="69"/>
      <c r="H76" s="69"/>
      <c r="I76" s="59"/>
    </row>
    <row r="77" spans="1:9" ht="20.100000000000001" customHeight="1" x14ac:dyDescent="0.2">
      <c r="A77" s="33"/>
      <c r="B77" s="33"/>
    </row>
    <row r="78" spans="1:9" ht="39.950000000000003" customHeight="1" x14ac:dyDescent="0.2">
      <c r="A78" s="33"/>
      <c r="B78" s="33"/>
    </row>
    <row r="79" spans="1:9" ht="20.100000000000001" customHeight="1" x14ac:dyDescent="0.2"/>
    <row r="80" spans="1:9" ht="20.100000000000001" customHeight="1" x14ac:dyDescent="0.2"/>
    <row r="81" spans="1:2" ht="20.100000000000001" customHeight="1" x14ac:dyDescent="0.2"/>
    <row r="82" spans="1:2" ht="20.100000000000001" customHeight="1" x14ac:dyDescent="0.2"/>
    <row r="83" spans="1:2" ht="20.100000000000001" customHeight="1" x14ac:dyDescent="0.2"/>
    <row r="84" spans="1:2" ht="20.100000000000001" customHeight="1" x14ac:dyDescent="0.2"/>
    <row r="85" spans="1:2" ht="20.100000000000001" customHeight="1" x14ac:dyDescent="0.2"/>
    <row r="86" spans="1:2" ht="20.100000000000001" customHeight="1" x14ac:dyDescent="0.2"/>
    <row r="87" spans="1:2" ht="20.100000000000001" customHeight="1" x14ac:dyDescent="0.2"/>
    <row r="88" spans="1:2" ht="20.100000000000001" customHeight="1" x14ac:dyDescent="0.2"/>
    <row r="89" spans="1:2" ht="20.100000000000001" customHeight="1" x14ac:dyDescent="0.2"/>
    <row r="90" spans="1:2" ht="20.100000000000001" customHeight="1" x14ac:dyDescent="0.2">
      <c r="A90" s="33"/>
      <c r="B90" s="33"/>
    </row>
    <row r="91" spans="1:2" ht="20.100000000000001" customHeight="1" x14ac:dyDescent="0.2">
      <c r="A91" s="33"/>
      <c r="B91" s="33"/>
    </row>
    <row r="92" spans="1:2" ht="20.100000000000001" customHeight="1" x14ac:dyDescent="0.2">
      <c r="A92" s="33"/>
      <c r="B92" s="33"/>
    </row>
    <row r="93" spans="1:2" ht="20.100000000000001" customHeight="1" x14ac:dyDescent="0.2"/>
    <row r="94" spans="1:2" ht="20.100000000000001" customHeight="1" x14ac:dyDescent="0.2">
      <c r="A94" s="33"/>
      <c r="B94" s="33"/>
    </row>
    <row r="95" spans="1:2" ht="20.100000000000001" customHeight="1" x14ac:dyDescent="0.2"/>
    <row r="96" spans="1:2" ht="20.100000000000001" customHeight="1" x14ac:dyDescent="0.2"/>
    <row r="97" spans="1:2" ht="20.100000000000001" customHeight="1" x14ac:dyDescent="0.2">
      <c r="A97" s="33" t="s">
        <v>32</v>
      </c>
      <c r="B97" s="33"/>
    </row>
    <row r="98" spans="1:2" ht="20.100000000000001" customHeight="1" x14ac:dyDescent="0.2">
      <c r="A98" s="33" t="s">
        <v>33</v>
      </c>
      <c r="B98" s="33"/>
    </row>
    <row r="99" spans="1:2" ht="20.100000000000001" customHeight="1" x14ac:dyDescent="0.2">
      <c r="A99" s="33" t="s">
        <v>34</v>
      </c>
      <c r="B99" s="33"/>
    </row>
    <row r="100" spans="1:2" ht="20.100000000000001" customHeight="1" x14ac:dyDescent="0.2">
      <c r="A100" s="33" t="s">
        <v>25</v>
      </c>
      <c r="B100" s="33"/>
    </row>
    <row r="101" spans="1:2" ht="20.100000000000001" customHeight="1" x14ac:dyDescent="0.2">
      <c r="A101" s="33" t="s">
        <v>26</v>
      </c>
      <c r="B101" s="33"/>
    </row>
    <row r="102" spans="1:2" ht="39.950000000000003" customHeight="1" x14ac:dyDescent="0.2">
      <c r="A102" s="33">
        <v>3</v>
      </c>
      <c r="B102" s="33"/>
    </row>
    <row r="104" spans="1:2" ht="20.100000000000001" customHeight="1" x14ac:dyDescent="0.2"/>
    <row r="105" spans="1:2" ht="20.100000000000001" customHeight="1" x14ac:dyDescent="0.2"/>
    <row r="106" spans="1:2" ht="20.100000000000001" customHeight="1" x14ac:dyDescent="0.2"/>
    <row r="107" spans="1:2" ht="20.100000000000001" customHeight="1" x14ac:dyDescent="0.2"/>
    <row r="108" spans="1:2" ht="20.100000000000001" customHeight="1" x14ac:dyDescent="0.2"/>
    <row r="109" spans="1:2" ht="20.100000000000001" customHeight="1" x14ac:dyDescent="0.2"/>
    <row r="110" spans="1:2" ht="20.100000000000001" customHeight="1" x14ac:dyDescent="0.2"/>
    <row r="111" spans="1:2" ht="20.100000000000001" customHeight="1" x14ac:dyDescent="0.2"/>
    <row r="112" spans="1:2" ht="20.100000000000001" customHeight="1" x14ac:dyDescent="0.2"/>
    <row r="113" ht="20.100000000000001" customHeight="1" x14ac:dyDescent="0.2"/>
    <row r="114" ht="20.100000000000001" customHeight="1" x14ac:dyDescent="0.2"/>
    <row r="115" ht="20.100000000000001" customHeight="1" x14ac:dyDescent="0.2"/>
    <row r="116" ht="20.100000000000001" customHeight="1" x14ac:dyDescent="0.2"/>
    <row r="117" ht="20.100000000000001" customHeight="1" x14ac:dyDescent="0.2"/>
    <row r="118" ht="20.100000000000001" customHeight="1" x14ac:dyDescent="0.2"/>
    <row r="119" ht="20.100000000000001" customHeight="1" x14ac:dyDescent="0.2"/>
    <row r="120" ht="20.100000000000001" customHeight="1" x14ac:dyDescent="0.2"/>
    <row r="121" ht="20.100000000000001" customHeight="1" x14ac:dyDescent="0.2"/>
    <row r="122" ht="20.100000000000001" customHeight="1" x14ac:dyDescent="0.2"/>
    <row r="123" ht="20.100000000000001" customHeight="1" x14ac:dyDescent="0.2"/>
    <row r="124" ht="20.100000000000001" customHeight="1" x14ac:dyDescent="0.2"/>
    <row r="125" ht="20.100000000000001" customHeight="1" x14ac:dyDescent="0.2"/>
    <row r="126" ht="20.100000000000001" customHeight="1" x14ac:dyDescent="0.2"/>
    <row r="127" ht="20.100000000000001" customHeight="1" x14ac:dyDescent="0.2"/>
    <row r="128" ht="20.100000000000001" customHeight="1" x14ac:dyDescent="0.2"/>
    <row r="129" spans="1:2" ht="20.100000000000001" customHeight="1" x14ac:dyDescent="0.2"/>
    <row r="130" spans="1:2" ht="20.100000000000001" customHeight="1" x14ac:dyDescent="0.2"/>
    <row r="131" spans="1:2" ht="20.100000000000001" customHeight="1" x14ac:dyDescent="0.2"/>
    <row r="132" spans="1:2" ht="20.100000000000001" customHeight="1" x14ac:dyDescent="0.2">
      <c r="A132" s="33" t="s">
        <v>32</v>
      </c>
      <c r="B132" s="33"/>
    </row>
    <row r="133" spans="1:2" ht="20.100000000000001" customHeight="1" x14ac:dyDescent="0.2">
      <c r="A133" s="33" t="s">
        <v>33</v>
      </c>
      <c r="B133" s="33"/>
    </row>
    <row r="134" spans="1:2" ht="20.100000000000001" customHeight="1" x14ac:dyDescent="0.2">
      <c r="A134" s="33" t="s">
        <v>34</v>
      </c>
      <c r="B134" s="33"/>
    </row>
    <row r="135" spans="1:2" ht="20.100000000000001" customHeight="1" x14ac:dyDescent="0.2">
      <c r="A135" s="33" t="s">
        <v>25</v>
      </c>
      <c r="B135" s="33"/>
    </row>
    <row r="136" spans="1:2" ht="20.100000000000001" customHeight="1" x14ac:dyDescent="0.2">
      <c r="A136" s="33" t="s">
        <v>26</v>
      </c>
      <c r="B136" s="33"/>
    </row>
    <row r="137" spans="1:2" ht="20.100000000000001" customHeight="1" x14ac:dyDescent="0.2">
      <c r="A137" s="33">
        <v>4</v>
      </c>
      <c r="B137" s="33"/>
    </row>
    <row r="138" spans="1:2" ht="20.100000000000001" customHeight="1" x14ac:dyDescent="0.2"/>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spans="1:2" ht="20.100000000000001" customHeight="1" x14ac:dyDescent="0.2"/>
    <row r="146" spans="1:2" ht="20.100000000000001" customHeight="1" x14ac:dyDescent="0.2"/>
    <row r="147" spans="1:2" ht="20.100000000000001" customHeight="1" x14ac:dyDescent="0.2"/>
    <row r="148" spans="1:2" ht="20.100000000000001" customHeight="1" x14ac:dyDescent="0.2"/>
    <row r="149" spans="1:2" ht="20.100000000000001" customHeight="1" x14ac:dyDescent="0.2"/>
    <row r="150" spans="1:2" ht="20.100000000000001" customHeight="1" x14ac:dyDescent="0.2"/>
    <row r="151" spans="1:2" ht="20.100000000000001" customHeight="1" x14ac:dyDescent="0.2"/>
    <row r="152" spans="1:2" ht="20.100000000000001" customHeight="1" x14ac:dyDescent="0.2"/>
    <row r="153" spans="1:2" ht="20.100000000000001" customHeight="1" x14ac:dyDescent="0.2"/>
    <row r="154" spans="1:2" ht="20.100000000000001" customHeight="1" x14ac:dyDescent="0.2"/>
    <row r="155" spans="1:2" ht="20.100000000000001" customHeight="1" x14ac:dyDescent="0.2"/>
    <row r="156" spans="1:2" ht="20.100000000000001" customHeight="1" x14ac:dyDescent="0.2"/>
    <row r="157" spans="1:2" ht="20.100000000000001" customHeight="1" x14ac:dyDescent="0.2">
      <c r="A157" s="33"/>
      <c r="B157" s="33"/>
    </row>
    <row r="158" spans="1:2" ht="20.100000000000001" customHeight="1" x14ac:dyDescent="0.2">
      <c r="A158" s="33"/>
      <c r="B158" s="33"/>
    </row>
    <row r="159" spans="1:2" ht="20.100000000000001" customHeight="1" x14ac:dyDescent="0.2">
      <c r="A159" s="33"/>
      <c r="B159" s="33"/>
    </row>
    <row r="160" spans="1:2" ht="20.100000000000001" customHeight="1" x14ac:dyDescent="0.2">
      <c r="A160" s="60"/>
      <c r="B160" s="60"/>
    </row>
    <row r="161" spans="1:2" ht="20.100000000000001" customHeight="1" x14ac:dyDescent="0.2">
      <c r="A161" s="33"/>
      <c r="B161" s="33"/>
    </row>
    <row r="162" spans="1:2" ht="20.100000000000001" customHeight="1" x14ac:dyDescent="0.2"/>
    <row r="163" spans="1:2" ht="20.100000000000001" customHeight="1" x14ac:dyDescent="0.2"/>
    <row r="164" spans="1:2" ht="20.100000000000001" customHeight="1" x14ac:dyDescent="0.2"/>
    <row r="165" spans="1:2" ht="20.100000000000001" customHeight="1" x14ac:dyDescent="0.2"/>
    <row r="166" spans="1:2" ht="20.100000000000001" customHeight="1" x14ac:dyDescent="0.2"/>
    <row r="167" spans="1:2" ht="20.100000000000001" customHeight="1" x14ac:dyDescent="0.2"/>
    <row r="168" spans="1:2" ht="20.100000000000001" customHeight="1" x14ac:dyDescent="0.2"/>
    <row r="169" spans="1:2" ht="20.100000000000001" customHeight="1" x14ac:dyDescent="0.2"/>
    <row r="170" spans="1:2" ht="20.100000000000001" customHeight="1" x14ac:dyDescent="0.2">
      <c r="A170" s="33"/>
      <c r="B170" s="33"/>
    </row>
    <row r="171" spans="1:2" ht="20.100000000000001" customHeight="1" x14ac:dyDescent="0.2">
      <c r="A171" s="33"/>
      <c r="B171" s="33"/>
    </row>
    <row r="172" spans="1:2" ht="20.100000000000001" customHeight="1" x14ac:dyDescent="0.2"/>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row r="192" ht="20.100000000000001" customHeight="1" x14ac:dyDescent="0.2"/>
    <row r="193" ht="20.100000000000001"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14" spans="1:20" s="6" customFormat="1" x14ac:dyDescent="0.2">
      <c r="A214" s="2"/>
      <c r="B214" s="2"/>
      <c r="C214" s="2"/>
      <c r="D214" s="2"/>
      <c r="E214" s="2"/>
      <c r="F214" s="41"/>
      <c r="G214" s="2"/>
      <c r="H214" s="2"/>
      <c r="I214" s="2"/>
      <c r="J214" s="2"/>
      <c r="K214" s="2"/>
      <c r="L214" s="2"/>
      <c r="M214" s="2"/>
      <c r="N214" s="2"/>
      <c r="O214" s="2"/>
      <c r="Q214" s="7"/>
      <c r="R214" s="7"/>
      <c r="S214" s="2"/>
      <c r="T214" s="2"/>
    </row>
    <row r="215" spans="1:20" s="6" customFormat="1" x14ac:dyDescent="0.2">
      <c r="A215" s="2"/>
      <c r="B215" s="2"/>
      <c r="C215" s="2"/>
      <c r="D215" s="2"/>
      <c r="E215" s="2"/>
      <c r="F215" s="41"/>
      <c r="G215" s="2"/>
      <c r="H215" s="2"/>
      <c r="I215" s="2"/>
      <c r="J215" s="2"/>
      <c r="K215" s="2"/>
      <c r="L215" s="2"/>
      <c r="M215" s="2"/>
      <c r="N215" s="2"/>
      <c r="O215" s="2"/>
      <c r="Q215" s="7"/>
      <c r="R215" s="7"/>
      <c r="S215" s="2"/>
      <c r="T215" s="2"/>
    </row>
    <row r="216" spans="1:20" s="6" customFormat="1" x14ac:dyDescent="0.2">
      <c r="A216" s="2"/>
      <c r="B216" s="2"/>
      <c r="C216" s="2"/>
      <c r="D216" s="2"/>
      <c r="E216" s="2"/>
      <c r="F216" s="41"/>
      <c r="G216" s="2"/>
      <c r="H216" s="2"/>
      <c r="I216" s="2"/>
      <c r="J216" s="2"/>
      <c r="K216" s="2"/>
      <c r="L216" s="2"/>
      <c r="M216" s="2"/>
      <c r="N216" s="2"/>
      <c r="O216" s="2"/>
      <c r="Q216" s="7"/>
      <c r="R216" s="7"/>
      <c r="S216" s="2"/>
      <c r="T216" s="2"/>
    </row>
    <row r="217" spans="1:20" s="6" customFormat="1" x14ac:dyDescent="0.2">
      <c r="A217" s="2"/>
      <c r="B217" s="2"/>
      <c r="C217" s="2"/>
      <c r="D217" s="2"/>
      <c r="E217" s="2"/>
      <c r="F217" s="41"/>
      <c r="G217" s="2"/>
      <c r="H217" s="2"/>
      <c r="I217" s="2"/>
      <c r="J217" s="2"/>
      <c r="K217" s="2"/>
      <c r="L217" s="2"/>
      <c r="M217" s="2"/>
      <c r="N217" s="2"/>
      <c r="O217" s="2"/>
      <c r="Q217" s="7"/>
      <c r="R217" s="7"/>
      <c r="S217" s="2"/>
      <c r="T217" s="2"/>
    </row>
    <row r="218" spans="1:20" s="6" customFormat="1" x14ac:dyDescent="0.2">
      <c r="A218" s="2"/>
      <c r="B218" s="2"/>
      <c r="C218" s="2"/>
      <c r="D218" s="2"/>
      <c r="E218" s="2"/>
      <c r="F218" s="41"/>
      <c r="G218" s="2"/>
      <c r="H218" s="2"/>
      <c r="I218" s="2"/>
      <c r="J218" s="2"/>
      <c r="K218" s="2"/>
      <c r="L218" s="2"/>
      <c r="M218" s="2"/>
      <c r="N218" s="2"/>
      <c r="O218" s="2"/>
      <c r="Q218" s="7"/>
      <c r="R218" s="7"/>
      <c r="S218" s="2"/>
      <c r="T218" s="2"/>
    </row>
  </sheetData>
  <mergeCells count="8">
    <mergeCell ref="C73:E73"/>
    <mergeCell ref="C76:H76"/>
    <mergeCell ref="C64:H65"/>
    <mergeCell ref="C69:I69"/>
    <mergeCell ref="E70:G70"/>
    <mergeCell ref="E71:G71"/>
    <mergeCell ref="H71:I71"/>
    <mergeCell ref="E72:G72"/>
  </mergeCells>
  <printOptions horizontalCentered="1"/>
  <pageMargins left="0.25" right="0.25" top="0.75" bottom="0.25" header="0.3" footer="0.3"/>
  <pageSetup scale="74" fitToHeight="0" orientation="landscape" r:id="rId1"/>
  <headerFooter alignWithMargins="0">
    <oddHeader>&amp;C&amp;"Arial,Bold"&amp;18PROJECT NO. 59-24-01
ESTIMATED QUANTITIES WORKSHEET</oddHeader>
  </headerFooter>
  <rowBreaks count="4" manualBreakCount="4">
    <brk id="35" max="8" man="1"/>
    <brk id="67" max="8" man="1"/>
    <brk id="83" max="7" man="1"/>
    <brk id="11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PROPOSAL MASTER</vt:lpstr>
      <vt:lpstr>'PROPOSAL MASTER'!Print_Area</vt:lpstr>
      <vt:lpstr>'PROPOSAL MASTER'!Print_Titles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Rodriguez, Daniel</cp:lastModifiedBy>
  <cp:lastPrinted>2023-08-15T14:09:06Z</cp:lastPrinted>
  <dcterms:created xsi:type="dcterms:W3CDTF">2000-08-02T15:33:46Z</dcterms:created>
  <dcterms:modified xsi:type="dcterms:W3CDTF">2023-12-18T14:28:06Z</dcterms:modified>
</cp:coreProperties>
</file>